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6" windowWidth="10476" windowHeight="7656"/>
  </bookViews>
  <sheets>
    <sheet name="Лист1" sheetId="1" r:id="rId1"/>
  </sheets>
  <definedNames>
    <definedName name="_xlnm.Print_Titles" localSheetId="0">Лист1!$12:$14</definedName>
    <definedName name="_xlnm.Print_Area" localSheetId="0">Лист1!$A$1:$R$191</definedName>
  </definedNames>
  <calcPr calcId="145621"/>
</workbook>
</file>

<file path=xl/calcChain.xml><?xml version="1.0" encoding="utf-8"?>
<calcChain xmlns="http://schemas.openxmlformats.org/spreadsheetml/2006/main">
  <c r="F133" i="1" l="1"/>
  <c r="D143" i="1" l="1"/>
  <c r="E143" i="1"/>
  <c r="D61" i="1"/>
  <c r="D78" i="1"/>
  <c r="E78" i="1"/>
  <c r="F78" i="1"/>
  <c r="F108" i="1"/>
  <c r="F86" i="1"/>
  <c r="F83" i="1" s="1"/>
  <c r="F61" i="1"/>
  <c r="E141" i="1"/>
  <c r="E138" i="1" s="1"/>
  <c r="F141" i="1"/>
  <c r="F138" i="1" s="1"/>
  <c r="D141" i="1"/>
  <c r="D138" i="1" s="1"/>
  <c r="F143" i="1"/>
  <c r="E131" i="1"/>
  <c r="E128" i="1" s="1"/>
  <c r="F131" i="1"/>
  <c r="F128" i="1" s="1"/>
  <c r="D131" i="1"/>
  <c r="D128" i="1" s="1"/>
  <c r="E133" i="1"/>
  <c r="D133" i="1"/>
  <c r="E121" i="1"/>
  <c r="E118" i="1" s="1"/>
  <c r="F121" i="1"/>
  <c r="F118" i="1" s="1"/>
  <c r="D121" i="1"/>
  <c r="D118" i="1" s="1"/>
  <c r="E123" i="1"/>
  <c r="F123" i="1"/>
  <c r="D123" i="1"/>
  <c r="E86" i="1"/>
  <c r="E83" i="1" s="1"/>
  <c r="D86" i="1"/>
  <c r="D83" i="1" s="1"/>
  <c r="E113" i="1"/>
  <c r="F113" i="1"/>
  <c r="D113" i="1"/>
  <c r="E103" i="1"/>
  <c r="D103" i="1"/>
  <c r="E98" i="1"/>
  <c r="F98" i="1"/>
  <c r="D98" i="1"/>
  <c r="E93" i="1"/>
  <c r="F93" i="1"/>
  <c r="D93" i="1"/>
  <c r="E88" i="1"/>
  <c r="F88" i="1"/>
  <c r="D88" i="1"/>
  <c r="E73" i="1"/>
  <c r="F73" i="1"/>
  <c r="D73" i="1"/>
  <c r="E61" i="1"/>
  <c r="E60" i="1"/>
  <c r="F60" i="1"/>
  <c r="D60" i="1"/>
  <c r="E47" i="1"/>
  <c r="E44" i="1" s="1"/>
  <c r="F47" i="1"/>
  <c r="F44" i="1" s="1"/>
  <c r="D47" i="1"/>
  <c r="D44" i="1" s="1"/>
  <c r="D15" i="1"/>
  <c r="E40" i="1"/>
  <c r="F40" i="1"/>
  <c r="D40" i="1"/>
  <c r="E25" i="1"/>
  <c r="F25" i="1"/>
  <c r="D25" i="1"/>
  <c r="E20" i="1"/>
  <c r="F20" i="1"/>
  <c r="D20" i="1"/>
  <c r="F15" i="1"/>
  <c r="E181" i="1" l="1"/>
  <c r="F181" i="1"/>
  <c r="D181" i="1"/>
  <c r="D58" i="1"/>
  <c r="F58" i="1"/>
  <c r="E15" i="1"/>
  <c r="D180" i="1"/>
  <c r="G61" i="1"/>
  <c r="F180" i="1"/>
  <c r="E68" i="1"/>
  <c r="F68" i="1"/>
  <c r="D68" i="1"/>
  <c r="E58" i="1"/>
  <c r="G146" i="1"/>
  <c r="G143" i="1"/>
  <c r="G141" i="1"/>
  <c r="G138" i="1"/>
  <c r="G136" i="1"/>
  <c r="G133" i="1"/>
  <c r="G131" i="1"/>
  <c r="G128" i="1"/>
  <c r="G126" i="1"/>
  <c r="G123" i="1"/>
  <c r="G116" i="1"/>
  <c r="G111" i="1"/>
  <c r="G106" i="1"/>
  <c r="G101" i="1"/>
  <c r="G98" i="1"/>
  <c r="G96" i="1"/>
  <c r="G93" i="1"/>
  <c r="G91" i="1"/>
  <c r="G88" i="1"/>
  <c r="G86" i="1"/>
  <c r="G83" i="1"/>
  <c r="G80" i="1"/>
  <c r="G76" i="1"/>
  <c r="G73" i="1"/>
  <c r="G71" i="1"/>
  <c r="G60" i="1"/>
  <c r="G51" i="1"/>
  <c r="G48" i="1"/>
  <c r="G28" i="1"/>
  <c r="G25" i="1"/>
  <c r="G20" i="1"/>
  <c r="G103" i="1"/>
  <c r="E108" i="1"/>
  <c r="G108" i="1" s="1"/>
  <c r="D108" i="1"/>
  <c r="G113" i="1"/>
  <c r="E180" i="1"/>
  <c r="E178" i="1" s="1"/>
  <c r="G68" i="1" l="1"/>
  <c r="G78" i="1"/>
  <c r="D178" i="1"/>
  <c r="G180" i="1"/>
  <c r="G58" i="1"/>
  <c r="F178" i="1" l="1"/>
  <c r="G178" i="1" s="1"/>
  <c r="G181" i="1"/>
</calcChain>
</file>

<file path=xl/sharedStrings.xml><?xml version="1.0" encoding="utf-8"?>
<sst xmlns="http://schemas.openxmlformats.org/spreadsheetml/2006/main" count="517" uniqueCount="113">
  <si>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</si>
  <si>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</si>
  <si>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</si>
  <si>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</si>
  <si>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</si>
  <si>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</si>
  <si>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</si>
  <si>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</si>
  <si>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</si>
  <si>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</si>
  <si>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</si>
  <si>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</si>
  <si>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</si>
  <si>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</si>
  <si>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</si>
  <si>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</si>
  <si>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</si>
  <si>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</si>
  <si>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</si>
  <si>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</si>
  <si>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</si>
  <si>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1.1</t>
  </si>
  <si>
    <t>1.2</t>
  </si>
  <si>
    <t>подпись</t>
  </si>
  <si>
    <t>(И.О.Фамилия)</t>
  </si>
  <si>
    <r>
      <t>1</t>
    </r>
    <r>
      <rPr>
        <sz val="12"/>
        <color rgb="FF000000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</si>
  <si>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color rgb="FF000000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</si>
  <si>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t xml:space="preserve">Ответственный за выполнение мероприятия, исполнитель </t>
  </si>
  <si>
    <r>
      <t>3</t>
    </r>
    <r>
      <rPr>
        <sz val="12"/>
        <color rgb="FF000000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</si>
  <si>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</si>
  <si>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</si>
  <si>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</si>
  <si>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</si>
  <si>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</si>
  <si>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</si>
  <si>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№7 «Оздоровление под-ростков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</si>
  <si>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:местный бюджет</t>
  </si>
  <si>
    <t>внебюджетные средства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</si>
  <si>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</si>
  <si>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</si>
  <si>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2.1  «Организация пита-ния в  «Лагерях труда и отдыха» дневного пребывания на базе ОУ всего, в том числепо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</si>
  <si>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</si>
  <si>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 всего, в том числе 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</si>
  <si>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</si>
  <si>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</si>
  <si>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</t>
  </si>
  <si>
    <t xml:space="preserve"> Мероприятие № 4.3. «Оплата ГСМ» всего, в том числепо источникам финансирования:
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</si>
  <si>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</si>
  <si>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</si>
  <si>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источникамфинансирования:
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</si>
  <si>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</si>
  <si>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</si>
  <si>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</si>
  <si>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</si>
  <si>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</si>
  <si>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</si>
  <si>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</si>
  <si>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</si>
  <si>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</si>
  <si>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</si>
  <si>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 xml:space="preserve">Мероприятие №4.5.
Услуги досуговых и зрелищных заведений, культурно-массовых учреждений
</t>
  </si>
  <si>
    <t>Оздоровление подростков  в муниципальной профильной смене</t>
  </si>
  <si>
    <t>Подвоз детей  и подростков к месту лечения и обратно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</si>
  <si>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</si>
  <si>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</si>
  <si>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</si>
  <si>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</si>
  <si>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Начальник управления образования администрации МО Кавказский район  Демченко С.Г</t>
  </si>
  <si>
    <t>Мероприятие № 1.3. «Оплата разницы стоимости между свежими овощами и овощной полуфабрикатной продукцией» всего, в том числе:</t>
  </si>
  <si>
    <t>Основное мероприятие №2 «Организация   работы «Лагерей труда и отдыха  дневного  и круглосуточного пребывания» всего, в том числе:</t>
  </si>
  <si>
    <t>начальник отдела молодежной политики администрации МО Кавказский район Серафимович И.С.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</si>
  <si>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</si>
  <si>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</si>
  <si>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</si>
  <si>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Начальник управления образования администрации МО Кавказский район  Демченко С.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</si>
  <si>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</si>
  <si>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</si>
  <si>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</si>
  <si>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</si>
  <si>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</si>
  <si>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</si>
  <si>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</si>
  <si>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</si>
  <si>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</si>
  <si>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>Мероприятие № 1.3. «Оплата разницы стоимости между свежими овощами и овощной полуфабрикатной продукцией»</t>
  </si>
  <si>
    <t>Мероприятие № 1.4.
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</si>
  <si>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>Координатор программы, начальник управления  администрации муниципального образования Кавказский район</t>
  </si>
  <si>
    <t>приобретены путевки в муниципальные профильные смены для 14-и несовершеннолетних</t>
  </si>
  <si>
    <t>Осуществлен подвоз 27-и несовершеннолетних к месту лечения и обратно</t>
  </si>
  <si>
    <t>В связи с ограничениями  по COVID-2019 мероприятие не проводится, неизрасходованные денежные средства в размере 45,0 тыс рублей будут сняты при уточнении бюджета</t>
  </si>
  <si>
    <t>выполнение мероприятия не  запланировано на  2020 год в связи с ограничениями  по COVID-2019</t>
  </si>
  <si>
    <t>выполнение мероприятия не запланировано</t>
  </si>
  <si>
    <t>за 2020 год</t>
  </si>
  <si>
    <t>_________________________</t>
  </si>
  <si>
    <t>выполнение мероприятия не запланировано на 2020 год в связи с ограничениями  по COVID-2019</t>
  </si>
  <si>
    <t>выполнено</t>
  </si>
  <si>
    <t>В связи с ограничениями  по COVID-2019 число детей, доставленных к месту лечения и обратно менее, чем планировалось в начале 2020 года</t>
  </si>
  <si>
    <t>и. о. начальника отдела молодежной политики администрации МО Кавказский район Неупокоева  М.М.</t>
  </si>
  <si>
    <t>мероприятие выполнено в полном обьеме</t>
  </si>
  <si>
    <t>Оздоровление 1510 детей в лагерях дневного
пребывания на базе муниципальных образовательных организаций в каникулярное время</t>
  </si>
  <si>
    <t>Оздоровление детей в лагерях труда и отдыха дневного пребывания</t>
  </si>
  <si>
    <t>Отдел по физической культуре и спорту администрации МО Кавказский район начальник отдела Царенко О.Б.</t>
  </si>
  <si>
    <t>Е. В. Бокова, т.6-49-42</t>
  </si>
  <si>
    <t xml:space="preserve">  оздоровлены 13 подростков</t>
  </si>
  <si>
    <t xml:space="preserve">14 детей, охвачено отдыхом и оздоровлением в муниципальных профильных сменах в оздоровительных учреждениях Краснодарского края </t>
  </si>
  <si>
    <t xml:space="preserve">проведено 5 муниципальных соревнований </t>
  </si>
  <si>
    <t>В связи с ограничениями  по COVID-2019 выполнение мероприятия сокращено.</t>
  </si>
  <si>
    <t>Основное мероприятие № 6 «Работа дневных тематических площадок и вечерних спортивных площадок» всего, в том числе по источникам:</t>
  </si>
  <si>
    <t>Участие в Краевом фестивале 56 человек г.Краснодар,  142 человека доставленны туда и обратно в санаторий Жемчужина г.Анапа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</si>
  <si>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 всего, в том числе по источникам финансирования:</t>
  </si>
  <si>
    <t>Проведено 438 мероприятий в формате онлайн</t>
  </si>
  <si>
    <t>Всего по муниципальной программе, в том числе по источникам финансирования:</t>
  </si>
  <si>
    <t>Мероприятие № 3.2.«Приобретение  путевок в муниципальные профильные смены» всего, в том числе по источникам финансирования: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</si>
</sst>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rgb="FF00B05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/>
    <xf numFmtId="164" fontId="17" fillId="0" borderId="5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wrapText="1"/>
    </xf>
    <xf numFmtId="0" fontId="9" fillId="0" borderId="6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/>
    <xf numFmtId="0" fontId="0" fillId="0" borderId="0" xfId="0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justify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1" xfId="0" applyFont="1" applyFill="1" applyBorder="1" applyAlignment="1">
      <alignment vertical="center" wrapText="1"/>
    </xf>
    <xf numFmtId="164" fontId="17" fillId="2" borderId="5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wrapText="1"/>
    </xf>
    <xf numFmtId="0" fontId="19" fillId="0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/>
    <xf numFmtId="0" fontId="14" fillId="2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7"/>
  <sheetViews>
    <sheetView tabSelected="1" topLeftCell="A134" zoomScale="90" zoomScaleNormal="90" workbookViewId="0">
      <selection activeCell="B138" sqref="B138"/>
    </sheetView>
  </sheetViews>
  <sheetFormatPr defaultRowHeight="14.4" x14ac:dyDescent="0.3"/>
  <cols>
    <col min="1" max="1" width="5.5546875" style="9" customWidth="1"/>
    <col min="2" max="2" width="58.109375" customWidth="1"/>
    <col min="3" max="3" width="15.44140625" style="22" customWidth="1"/>
    <col min="4" max="4" width="13.44140625" customWidth="1"/>
    <col min="5" max="5" width="13.33203125" customWidth="1"/>
    <col min="6" max="6" width="13.109375" customWidth="1"/>
    <col min="7" max="7" width="15.33203125" customWidth="1"/>
    <col min="8" max="8" width="24.6640625" style="23" customWidth="1"/>
    <col min="9" max="9" width="24.88671875" style="23" customWidth="1"/>
    <col min="10" max="10" width="10.44140625" customWidth="1"/>
    <col min="11" max="11" width="17" customWidth="1"/>
    <col min="12" max="18" width="0" hidden="1" customWidth="1"/>
    <col min="19" max="19" width="43.6640625" customWidth="1"/>
  </cols>
  <sheetData>
    <row r="1" spans="1:12" ht="15.75" hidden="1" customHeight="1" x14ac:dyDescent="0.3">
      <c r="A1" s="118"/>
      <c r="B1" s="116"/>
      <c r="C1" s="116"/>
      <c r="D1" s="116"/>
      <c r="E1" s="116"/>
      <c r="F1" s="116"/>
      <c r="G1" s="3"/>
      <c r="H1" s="113" t="s">
        <v>0</v>
      </c>
      <c r="I1" s="113"/>
      <c r="J1" s="113"/>
      <c r="K1" s="113"/>
    </row>
    <row r="2" spans="1:12" ht="15.75" hidden="1" customHeight="1" x14ac:dyDescent="0.3">
      <c r="A2" s="118"/>
      <c r="B2" s="116"/>
      <c r="C2" s="116"/>
      <c r="D2" s="116"/>
      <c r="E2" s="116"/>
      <c r="F2" s="116"/>
      <c r="G2" s="3"/>
      <c r="H2" s="113" t="s">
        <v>10</v>
      </c>
      <c r="I2" s="113"/>
      <c r="J2" s="113"/>
      <c r="K2" s="113"/>
    </row>
    <row r="3" spans="1:12" ht="15.75" hidden="1" customHeight="1" x14ac:dyDescent="0.3">
      <c r="A3" s="118"/>
      <c r="B3" s="116"/>
      <c r="C3" s="116"/>
      <c r="D3" s="116"/>
      <c r="E3" s="116"/>
      <c r="F3" s="116"/>
      <c r="G3" s="3"/>
      <c r="H3" s="113" t="s">
        <v>11</v>
      </c>
      <c r="I3" s="113"/>
      <c r="J3" s="113"/>
      <c r="K3" s="113"/>
    </row>
    <row r="4" spans="1:12" s="7" customFormat="1" ht="15.75" hidden="1" customHeight="1" x14ac:dyDescent="0.3">
      <c r="A4" s="118"/>
      <c r="B4" s="116"/>
      <c r="C4" s="116"/>
      <c r="D4" s="116"/>
      <c r="E4" s="116"/>
      <c r="F4" s="116"/>
      <c r="G4" s="3"/>
      <c r="H4" s="21"/>
      <c r="I4" s="21"/>
      <c r="J4" s="5"/>
      <c r="K4" s="5"/>
    </row>
    <row r="5" spans="1:12" ht="48" hidden="1" customHeight="1" x14ac:dyDescent="0.3">
      <c r="A5" s="118"/>
      <c r="B5" s="116"/>
      <c r="C5" s="116"/>
      <c r="D5" s="116"/>
      <c r="E5" s="116"/>
      <c r="F5" s="116"/>
      <c r="G5" s="6"/>
      <c r="H5" s="119" t="s">
        <v>13</v>
      </c>
      <c r="I5" s="119"/>
      <c r="J5" s="119"/>
      <c r="K5" s="119"/>
    </row>
    <row r="6" spans="1:12" x14ac:dyDescent="0.3">
      <c r="C6" s="116"/>
      <c r="D6" s="116"/>
      <c r="E6" s="116"/>
      <c r="F6" s="116"/>
      <c r="K6" s="116"/>
      <c r="L6" s="116"/>
    </row>
    <row r="7" spans="1:12" ht="15.75" customHeight="1" x14ac:dyDescent="0.3">
      <c r="A7" s="117" t="s">
        <v>29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</row>
    <row r="8" spans="1:12" ht="15.75" customHeight="1" x14ac:dyDescent="0.3">
      <c r="A8" s="113" t="s">
        <v>56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5.75" customHeight="1" x14ac:dyDescent="0.3">
      <c r="A9" s="113" t="s">
        <v>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2" ht="15.75" customHeight="1" x14ac:dyDescent="0.3">
      <c r="A10" s="114" t="s">
        <v>92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</row>
    <row r="11" spans="1:12" ht="16.2" thickBot="1" x14ac:dyDescent="0.35">
      <c r="A11" s="113" t="s">
        <v>14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2" ht="50.25" customHeight="1" thickBot="1" x14ac:dyDescent="0.35">
      <c r="A12" s="122" t="s">
        <v>18</v>
      </c>
      <c r="B12" s="85" t="s">
        <v>2</v>
      </c>
      <c r="C12" s="124" t="s">
        <v>27</v>
      </c>
      <c r="D12" s="85" t="s">
        <v>3</v>
      </c>
      <c r="E12" s="85" t="s">
        <v>4</v>
      </c>
      <c r="F12" s="85" t="s">
        <v>12</v>
      </c>
      <c r="G12" s="85" t="s">
        <v>5</v>
      </c>
      <c r="H12" s="120" t="s">
        <v>15</v>
      </c>
      <c r="I12" s="121"/>
      <c r="J12" s="85" t="s">
        <v>19</v>
      </c>
      <c r="K12" s="85" t="s">
        <v>20</v>
      </c>
      <c r="L12" s="4"/>
    </row>
    <row r="13" spans="1:12" s="2" customFormat="1" ht="141" customHeight="1" thickBot="1" x14ac:dyDescent="0.35">
      <c r="A13" s="123"/>
      <c r="B13" s="86"/>
      <c r="C13" s="125"/>
      <c r="D13" s="86"/>
      <c r="E13" s="86"/>
      <c r="F13" s="86"/>
      <c r="G13" s="86"/>
      <c r="H13" s="38" t="s">
        <v>16</v>
      </c>
      <c r="I13" s="38" t="s">
        <v>17</v>
      </c>
      <c r="J13" s="86"/>
      <c r="K13" s="86"/>
      <c r="L13" s="8"/>
    </row>
    <row r="14" spans="1:12" s="2" customFormat="1" ht="16.2" thickBot="1" x14ac:dyDescent="0.35">
      <c r="A14" s="39">
        <v>1</v>
      </c>
      <c r="B14" s="20">
        <v>2</v>
      </c>
      <c r="C14" s="40">
        <v>3</v>
      </c>
      <c r="D14" s="20">
        <v>4</v>
      </c>
      <c r="E14" s="20">
        <v>5</v>
      </c>
      <c r="F14" s="20">
        <v>6</v>
      </c>
      <c r="G14" s="20" t="s">
        <v>65</v>
      </c>
      <c r="H14" s="38">
        <v>8</v>
      </c>
      <c r="I14" s="38">
        <v>9</v>
      </c>
      <c r="J14" s="20">
        <v>10</v>
      </c>
      <c r="K14" s="20">
        <v>11</v>
      </c>
      <c r="L14" s="8"/>
    </row>
    <row r="15" spans="1:12" ht="138" customHeight="1" thickBot="1" x14ac:dyDescent="0.35">
      <c r="A15" s="41">
        <v>1</v>
      </c>
      <c r="B15" s="42" t="s">
        <v>38</v>
      </c>
      <c r="C15" s="124" t="s">
        <v>67</v>
      </c>
      <c r="D15" s="28">
        <f>D16+D17+D18+D19</f>
        <v>0</v>
      </c>
      <c r="E15" s="28">
        <f t="shared" ref="E15:F15" si="0">E16+E17+E18+E19</f>
        <v>0</v>
      </c>
      <c r="F15" s="28">
        <f t="shared" si="0"/>
        <v>0</v>
      </c>
      <c r="G15" s="28">
        <v>0</v>
      </c>
      <c r="H15" s="87" t="s">
        <v>99</v>
      </c>
      <c r="I15" s="90" t="s">
        <v>30</v>
      </c>
      <c r="J15" s="90" t="s">
        <v>30</v>
      </c>
      <c r="K15" s="96" t="s">
        <v>94</v>
      </c>
      <c r="L15" s="1"/>
    </row>
    <row r="16" spans="1:12" ht="22.5" customHeight="1" thickBot="1" x14ac:dyDescent="0.35">
      <c r="A16" s="43"/>
      <c r="B16" s="35" t="s">
        <v>6</v>
      </c>
      <c r="C16" s="99"/>
      <c r="D16" s="29">
        <v>0</v>
      </c>
      <c r="E16" s="29">
        <v>0</v>
      </c>
      <c r="F16" s="28">
        <v>0</v>
      </c>
      <c r="G16" s="28" t="s">
        <v>30</v>
      </c>
      <c r="H16" s="88"/>
      <c r="I16" s="91"/>
      <c r="J16" s="91"/>
      <c r="K16" s="97"/>
      <c r="L16" s="1"/>
    </row>
    <row r="17" spans="1:12" ht="21.75" customHeight="1" thickBot="1" x14ac:dyDescent="0.35">
      <c r="A17" s="43"/>
      <c r="B17" s="35" t="s">
        <v>7</v>
      </c>
      <c r="C17" s="99"/>
      <c r="D17" s="29">
        <v>0</v>
      </c>
      <c r="E17" s="29">
        <v>0</v>
      </c>
      <c r="F17" s="29">
        <v>0</v>
      </c>
      <c r="G17" s="28">
        <v>0</v>
      </c>
      <c r="H17" s="88"/>
      <c r="I17" s="91"/>
      <c r="J17" s="91"/>
      <c r="K17" s="97"/>
      <c r="L17" s="1"/>
    </row>
    <row r="18" spans="1:12" ht="21" customHeight="1" thickBot="1" x14ac:dyDescent="0.35">
      <c r="A18" s="43"/>
      <c r="B18" s="35" t="s">
        <v>8</v>
      </c>
      <c r="C18" s="99"/>
      <c r="D18" s="30">
        <v>0</v>
      </c>
      <c r="E18" s="30">
        <v>0</v>
      </c>
      <c r="F18" s="30">
        <v>0</v>
      </c>
      <c r="G18" s="28">
        <v>0</v>
      </c>
      <c r="H18" s="88"/>
      <c r="I18" s="91"/>
      <c r="J18" s="91"/>
      <c r="K18" s="97"/>
      <c r="L18" s="1"/>
    </row>
    <row r="19" spans="1:12" ht="24.75" customHeight="1" thickBot="1" x14ac:dyDescent="0.35">
      <c r="A19" s="44"/>
      <c r="B19" s="35" t="s">
        <v>9</v>
      </c>
      <c r="C19" s="100"/>
      <c r="D19" s="29">
        <v>0</v>
      </c>
      <c r="E19" s="29">
        <v>0</v>
      </c>
      <c r="F19" s="28">
        <v>0</v>
      </c>
      <c r="G19" s="28" t="s">
        <v>30</v>
      </c>
      <c r="H19" s="89"/>
      <c r="I19" s="92"/>
      <c r="J19" s="92"/>
      <c r="K19" s="98"/>
      <c r="L19" s="1"/>
    </row>
    <row r="20" spans="1:12" ht="126.75" hidden="1" customHeight="1" thickBot="1" x14ac:dyDescent="0.35">
      <c r="A20" s="43" t="s">
        <v>21</v>
      </c>
      <c r="B20" s="35" t="s">
        <v>66</v>
      </c>
      <c r="C20" s="124" t="s">
        <v>67</v>
      </c>
      <c r="D20" s="29">
        <f>D21+D22+D23+D24</f>
        <v>0</v>
      </c>
      <c r="E20" s="29">
        <f t="shared" ref="E20:F20" si="1">E21+E22+E23+E24</f>
        <v>0</v>
      </c>
      <c r="F20" s="29">
        <f t="shared" si="1"/>
        <v>0</v>
      </c>
      <c r="G20" s="34" t="e">
        <f t="shared" ref="G20:G88" si="2">F20/E20*100</f>
        <v>#DIV/0!</v>
      </c>
      <c r="H20" s="105" t="s">
        <v>30</v>
      </c>
      <c r="I20" s="105" t="s">
        <v>30</v>
      </c>
      <c r="J20" s="108" t="s">
        <v>30</v>
      </c>
      <c r="K20" s="85"/>
      <c r="L20" s="1"/>
    </row>
    <row r="21" spans="1:12" s="14" customFormat="1" ht="15.75" hidden="1" customHeight="1" thickBot="1" x14ac:dyDescent="0.35">
      <c r="A21" s="43"/>
      <c r="B21" s="35" t="s">
        <v>6</v>
      </c>
      <c r="C21" s="99"/>
      <c r="D21" s="29">
        <v>0</v>
      </c>
      <c r="E21" s="29">
        <v>0</v>
      </c>
      <c r="F21" s="34">
        <v>0</v>
      </c>
      <c r="G21" s="34" t="s">
        <v>30</v>
      </c>
      <c r="H21" s="106"/>
      <c r="I21" s="106"/>
      <c r="J21" s="109"/>
      <c r="K21" s="99"/>
      <c r="L21" s="1"/>
    </row>
    <row r="22" spans="1:12" s="14" customFormat="1" ht="15.75" hidden="1" customHeight="1" thickBot="1" x14ac:dyDescent="0.35">
      <c r="A22" s="43"/>
      <c r="B22" s="35" t="s">
        <v>7</v>
      </c>
      <c r="C22" s="99"/>
      <c r="D22" s="29">
        <v>0</v>
      </c>
      <c r="E22" s="29">
        <v>0</v>
      </c>
      <c r="F22" s="34">
        <v>0</v>
      </c>
      <c r="G22" s="34">
        <v>0</v>
      </c>
      <c r="H22" s="106"/>
      <c r="I22" s="106"/>
      <c r="J22" s="109"/>
      <c r="K22" s="99"/>
      <c r="L22" s="1"/>
    </row>
    <row r="23" spans="1:12" ht="16.5" hidden="1" customHeight="1" thickBot="1" x14ac:dyDescent="0.35">
      <c r="A23" s="43" t="s">
        <v>22</v>
      </c>
      <c r="B23" s="35" t="s">
        <v>8</v>
      </c>
      <c r="C23" s="99"/>
      <c r="D23" s="29">
        <v>0</v>
      </c>
      <c r="E23" s="29">
        <v>0</v>
      </c>
      <c r="F23" s="34">
        <v>0</v>
      </c>
      <c r="G23" s="34">
        <v>0</v>
      </c>
      <c r="H23" s="106"/>
      <c r="I23" s="106"/>
      <c r="J23" s="109"/>
      <c r="K23" s="99"/>
      <c r="L23" s="1"/>
    </row>
    <row r="24" spans="1:12" s="17" customFormat="1" ht="16.5" hidden="1" customHeight="1" thickBot="1" x14ac:dyDescent="0.35">
      <c r="A24" s="43"/>
      <c r="B24" s="35" t="s">
        <v>9</v>
      </c>
      <c r="C24" s="100"/>
      <c r="D24" s="29">
        <v>0</v>
      </c>
      <c r="E24" s="29">
        <v>0</v>
      </c>
      <c r="F24" s="34">
        <v>0</v>
      </c>
      <c r="G24" s="34" t="s">
        <v>30</v>
      </c>
      <c r="H24" s="107"/>
      <c r="I24" s="107"/>
      <c r="J24" s="110"/>
      <c r="K24" s="100"/>
      <c r="L24" s="1"/>
    </row>
    <row r="25" spans="1:12" s="15" customFormat="1" ht="120.75" hidden="1" customHeight="1" thickBot="1" x14ac:dyDescent="0.35">
      <c r="A25" s="43"/>
      <c r="B25" s="35" t="s">
        <v>39</v>
      </c>
      <c r="C25" s="124" t="s">
        <v>67</v>
      </c>
      <c r="D25" s="29">
        <f>D26+D27+D28+D29</f>
        <v>0</v>
      </c>
      <c r="E25" s="29">
        <f t="shared" ref="E25:F25" si="3">E26+E27+E28+E29</f>
        <v>0</v>
      </c>
      <c r="F25" s="29">
        <f t="shared" si="3"/>
        <v>0</v>
      </c>
      <c r="G25" s="34" t="e">
        <f t="shared" si="2"/>
        <v>#DIV/0!</v>
      </c>
      <c r="H25" s="105" t="s">
        <v>30</v>
      </c>
      <c r="I25" s="105" t="s">
        <v>30</v>
      </c>
      <c r="J25" s="108" t="s">
        <v>30</v>
      </c>
      <c r="K25" s="127"/>
      <c r="L25" s="1"/>
    </row>
    <row r="26" spans="1:12" s="15" customFormat="1" ht="16.5" hidden="1" customHeight="1" thickBot="1" x14ac:dyDescent="0.35">
      <c r="A26" s="43"/>
      <c r="B26" s="35" t="s">
        <v>6</v>
      </c>
      <c r="C26" s="99"/>
      <c r="D26" s="29">
        <v>0</v>
      </c>
      <c r="E26" s="29">
        <v>0</v>
      </c>
      <c r="F26" s="34">
        <v>0</v>
      </c>
      <c r="G26" s="28" t="s">
        <v>30</v>
      </c>
      <c r="H26" s="106"/>
      <c r="I26" s="106"/>
      <c r="J26" s="109"/>
      <c r="K26" s="128"/>
      <c r="L26" s="1"/>
    </row>
    <row r="27" spans="1:12" s="15" customFormat="1" ht="16.5" hidden="1" customHeight="1" thickBot="1" x14ac:dyDescent="0.35">
      <c r="A27" s="43"/>
      <c r="B27" s="35" t="s">
        <v>7</v>
      </c>
      <c r="C27" s="99"/>
      <c r="D27" s="29">
        <v>0</v>
      </c>
      <c r="E27" s="29">
        <v>0</v>
      </c>
      <c r="F27" s="34">
        <v>0</v>
      </c>
      <c r="G27" s="28" t="s">
        <v>30</v>
      </c>
      <c r="H27" s="106"/>
      <c r="I27" s="106"/>
      <c r="J27" s="109"/>
      <c r="K27" s="128"/>
      <c r="L27" s="1"/>
    </row>
    <row r="28" spans="1:12" s="15" customFormat="1" ht="16.5" hidden="1" customHeight="1" thickBot="1" x14ac:dyDescent="0.35">
      <c r="A28" s="43"/>
      <c r="B28" s="35" t="s">
        <v>8</v>
      </c>
      <c r="C28" s="99"/>
      <c r="D28" s="29">
        <v>0</v>
      </c>
      <c r="E28" s="29">
        <v>0</v>
      </c>
      <c r="F28" s="34">
        <v>0</v>
      </c>
      <c r="G28" s="34" t="e">
        <f t="shared" si="2"/>
        <v>#DIV/0!</v>
      </c>
      <c r="H28" s="106"/>
      <c r="I28" s="106"/>
      <c r="J28" s="109"/>
      <c r="K28" s="128"/>
      <c r="L28" s="1"/>
    </row>
    <row r="29" spans="1:12" s="18" customFormat="1" ht="16.5" hidden="1" customHeight="1" thickBot="1" x14ac:dyDescent="0.35">
      <c r="A29" s="43"/>
      <c r="B29" s="35" t="s">
        <v>9</v>
      </c>
      <c r="C29" s="100"/>
      <c r="D29" s="29">
        <v>0</v>
      </c>
      <c r="E29" s="29">
        <v>0</v>
      </c>
      <c r="F29" s="34">
        <v>0</v>
      </c>
      <c r="G29" s="28" t="s">
        <v>30</v>
      </c>
      <c r="H29" s="107"/>
      <c r="I29" s="107"/>
      <c r="J29" s="110"/>
      <c r="K29" s="129"/>
      <c r="L29" s="1"/>
    </row>
    <row r="30" spans="1:12" s="75" customFormat="1" ht="72" hidden="1" customHeight="1" thickBot="1" x14ac:dyDescent="0.35">
      <c r="A30" s="43"/>
      <c r="B30" s="35" t="s">
        <v>84</v>
      </c>
      <c r="C30" s="74"/>
      <c r="D30" s="29">
        <v>0</v>
      </c>
      <c r="E30" s="29">
        <v>0</v>
      </c>
      <c r="F30" s="34">
        <v>0</v>
      </c>
      <c r="G30" s="28">
        <v>0</v>
      </c>
      <c r="H30" s="105" t="s">
        <v>30</v>
      </c>
      <c r="I30" s="105" t="s">
        <v>30</v>
      </c>
      <c r="J30" s="108" t="s">
        <v>30</v>
      </c>
      <c r="K30" s="127" t="s">
        <v>30</v>
      </c>
      <c r="L30" s="1"/>
    </row>
    <row r="31" spans="1:12" s="75" customFormat="1" ht="16.5" hidden="1" customHeight="1" thickBot="1" x14ac:dyDescent="0.35">
      <c r="A31" s="43"/>
      <c r="B31" s="35" t="s">
        <v>32</v>
      </c>
      <c r="C31" s="74"/>
      <c r="D31" s="29">
        <v>0</v>
      </c>
      <c r="E31" s="29">
        <v>0</v>
      </c>
      <c r="F31" s="34">
        <v>0</v>
      </c>
      <c r="G31" s="28">
        <v>0</v>
      </c>
      <c r="H31" s="106"/>
      <c r="I31" s="106"/>
      <c r="J31" s="109"/>
      <c r="K31" s="128"/>
      <c r="L31" s="1"/>
    </row>
    <row r="32" spans="1:12" s="75" customFormat="1" ht="16.5" hidden="1" customHeight="1" thickBot="1" x14ac:dyDescent="0.35">
      <c r="A32" s="43"/>
      <c r="B32" s="35" t="s">
        <v>7</v>
      </c>
      <c r="C32" s="74"/>
      <c r="D32" s="29">
        <v>0</v>
      </c>
      <c r="E32" s="29">
        <v>0</v>
      </c>
      <c r="F32" s="34">
        <v>0</v>
      </c>
      <c r="G32" s="28">
        <v>0</v>
      </c>
      <c r="H32" s="106"/>
      <c r="I32" s="106"/>
      <c r="J32" s="109"/>
      <c r="K32" s="128"/>
      <c r="L32" s="1"/>
    </row>
    <row r="33" spans="1:12" s="75" customFormat="1" ht="16.5" hidden="1" customHeight="1" thickBot="1" x14ac:dyDescent="0.35">
      <c r="A33" s="43"/>
      <c r="B33" s="35" t="s">
        <v>8</v>
      </c>
      <c r="C33" s="74"/>
      <c r="D33" s="29">
        <v>0</v>
      </c>
      <c r="E33" s="29">
        <v>0</v>
      </c>
      <c r="F33" s="34">
        <v>0</v>
      </c>
      <c r="G33" s="28">
        <v>0</v>
      </c>
      <c r="H33" s="106"/>
      <c r="I33" s="106"/>
      <c r="J33" s="109"/>
      <c r="K33" s="128"/>
      <c r="L33" s="1"/>
    </row>
    <row r="34" spans="1:12" s="75" customFormat="1" ht="16.5" hidden="1" customHeight="1" thickBot="1" x14ac:dyDescent="0.35">
      <c r="A34" s="43"/>
      <c r="B34" s="35" t="s">
        <v>9</v>
      </c>
      <c r="C34" s="74"/>
      <c r="D34" s="29">
        <v>0</v>
      </c>
      <c r="E34" s="29">
        <v>0</v>
      </c>
      <c r="F34" s="34">
        <v>0</v>
      </c>
      <c r="G34" s="28">
        <v>0</v>
      </c>
      <c r="H34" s="107"/>
      <c r="I34" s="107"/>
      <c r="J34" s="110"/>
      <c r="K34" s="129"/>
      <c r="L34" s="1"/>
    </row>
    <row r="35" spans="1:12" s="75" customFormat="1" ht="105" hidden="1" customHeight="1" thickBot="1" x14ac:dyDescent="0.35">
      <c r="A35" s="43"/>
      <c r="B35" s="35" t="s">
        <v>85</v>
      </c>
      <c r="C35" s="74"/>
      <c r="D35" s="29">
        <v>0</v>
      </c>
      <c r="E35" s="29">
        <v>0</v>
      </c>
      <c r="F35" s="34">
        <v>0</v>
      </c>
      <c r="G35" s="28">
        <v>0</v>
      </c>
      <c r="H35" s="105" t="s">
        <v>30</v>
      </c>
      <c r="I35" s="105" t="s">
        <v>30</v>
      </c>
      <c r="J35" s="108" t="s">
        <v>30</v>
      </c>
      <c r="K35" s="127" t="s">
        <v>30</v>
      </c>
      <c r="L35" s="1"/>
    </row>
    <row r="36" spans="1:12" s="75" customFormat="1" ht="16.5" hidden="1" customHeight="1" thickBot="1" x14ac:dyDescent="0.35">
      <c r="A36" s="43"/>
      <c r="B36" s="35" t="s">
        <v>32</v>
      </c>
      <c r="C36" s="74"/>
      <c r="D36" s="29">
        <v>0</v>
      </c>
      <c r="E36" s="29">
        <v>0</v>
      </c>
      <c r="F36" s="34">
        <v>0</v>
      </c>
      <c r="G36" s="28">
        <v>0</v>
      </c>
      <c r="H36" s="106"/>
      <c r="I36" s="106"/>
      <c r="J36" s="109"/>
      <c r="K36" s="128"/>
      <c r="L36" s="1"/>
    </row>
    <row r="37" spans="1:12" s="75" customFormat="1" ht="16.5" hidden="1" customHeight="1" thickBot="1" x14ac:dyDescent="0.35">
      <c r="A37" s="43"/>
      <c r="B37" s="35" t="s">
        <v>7</v>
      </c>
      <c r="C37" s="74"/>
      <c r="D37" s="29">
        <v>0</v>
      </c>
      <c r="E37" s="29">
        <v>0</v>
      </c>
      <c r="F37" s="34">
        <v>0</v>
      </c>
      <c r="G37" s="28">
        <v>0</v>
      </c>
      <c r="H37" s="106"/>
      <c r="I37" s="106"/>
      <c r="J37" s="109"/>
      <c r="K37" s="128"/>
      <c r="L37" s="1"/>
    </row>
    <row r="38" spans="1:12" s="75" customFormat="1" ht="16.5" hidden="1" customHeight="1" thickBot="1" x14ac:dyDescent="0.35">
      <c r="A38" s="43"/>
      <c r="B38" s="35" t="s">
        <v>8</v>
      </c>
      <c r="C38" s="74"/>
      <c r="D38" s="29">
        <v>0</v>
      </c>
      <c r="E38" s="29">
        <v>0</v>
      </c>
      <c r="F38" s="34">
        <v>0</v>
      </c>
      <c r="G38" s="28">
        <v>0</v>
      </c>
      <c r="H38" s="106"/>
      <c r="I38" s="106"/>
      <c r="J38" s="109"/>
      <c r="K38" s="128"/>
      <c r="L38" s="1"/>
    </row>
    <row r="39" spans="1:12" s="75" customFormat="1" ht="16.5" hidden="1" customHeight="1" thickBot="1" x14ac:dyDescent="0.35">
      <c r="A39" s="43"/>
      <c r="B39" s="35" t="s">
        <v>9</v>
      </c>
      <c r="C39" s="74"/>
      <c r="D39" s="29">
        <v>0</v>
      </c>
      <c r="E39" s="29">
        <v>0</v>
      </c>
      <c r="F39" s="34">
        <v>0</v>
      </c>
      <c r="G39" s="28">
        <v>0</v>
      </c>
      <c r="H39" s="107"/>
      <c r="I39" s="107"/>
      <c r="J39" s="110"/>
      <c r="K39" s="129"/>
      <c r="L39" s="1"/>
    </row>
    <row r="40" spans="1:12" s="15" customFormat="1" ht="75.599999999999994" hidden="1" customHeight="1" thickBot="1" x14ac:dyDescent="0.35">
      <c r="A40" s="43"/>
      <c r="B40" s="35" t="s">
        <v>68</v>
      </c>
      <c r="C40" s="124" t="s">
        <v>30</v>
      </c>
      <c r="D40" s="29">
        <f>D41+D42+D43</f>
        <v>0</v>
      </c>
      <c r="E40" s="29">
        <f t="shared" ref="E40:F40" si="4">E41+E42+E43</f>
        <v>0</v>
      </c>
      <c r="F40" s="29">
        <f t="shared" si="4"/>
        <v>0</v>
      </c>
      <c r="G40" s="28" t="s">
        <v>30</v>
      </c>
      <c r="H40" s="82" t="s">
        <v>30</v>
      </c>
      <c r="I40" s="82" t="s">
        <v>30</v>
      </c>
      <c r="J40" s="79" t="s">
        <v>30</v>
      </c>
      <c r="K40" s="38" t="s">
        <v>58</v>
      </c>
      <c r="L40" s="1"/>
    </row>
    <row r="41" spans="1:12" s="15" customFormat="1" ht="16.5" hidden="1" customHeight="1" thickBot="1" x14ac:dyDescent="0.35">
      <c r="A41" s="43"/>
      <c r="B41" s="35" t="s">
        <v>6</v>
      </c>
      <c r="C41" s="99"/>
      <c r="D41" s="29">
        <v>0</v>
      </c>
      <c r="E41" s="29">
        <v>0</v>
      </c>
      <c r="F41" s="34">
        <v>0</v>
      </c>
      <c r="G41" s="28" t="s">
        <v>30</v>
      </c>
      <c r="H41" s="82" t="s">
        <v>30</v>
      </c>
      <c r="I41" s="82" t="s">
        <v>30</v>
      </c>
      <c r="J41" s="79" t="s">
        <v>30</v>
      </c>
      <c r="K41" s="45"/>
      <c r="L41" s="1"/>
    </row>
    <row r="42" spans="1:12" s="15" customFormat="1" ht="16.5" hidden="1" customHeight="1" thickBot="1" x14ac:dyDescent="0.35">
      <c r="A42" s="43"/>
      <c r="B42" s="35" t="s">
        <v>7</v>
      </c>
      <c r="C42" s="99"/>
      <c r="D42" s="29">
        <v>0</v>
      </c>
      <c r="E42" s="29">
        <v>0</v>
      </c>
      <c r="F42" s="34">
        <v>0</v>
      </c>
      <c r="G42" s="28" t="s">
        <v>30</v>
      </c>
      <c r="H42" s="82" t="s">
        <v>30</v>
      </c>
      <c r="I42" s="82" t="s">
        <v>30</v>
      </c>
      <c r="J42" s="79" t="s">
        <v>30</v>
      </c>
      <c r="K42" s="45"/>
      <c r="L42" s="1"/>
    </row>
    <row r="43" spans="1:12" s="15" customFormat="1" ht="16.5" hidden="1" customHeight="1" thickBot="1" x14ac:dyDescent="0.35">
      <c r="A43" s="43"/>
      <c r="B43" s="35" t="s">
        <v>8</v>
      </c>
      <c r="C43" s="100"/>
      <c r="D43" s="29">
        <v>0</v>
      </c>
      <c r="E43" s="29">
        <v>0</v>
      </c>
      <c r="F43" s="34">
        <v>0</v>
      </c>
      <c r="G43" s="28" t="s">
        <v>30</v>
      </c>
      <c r="H43" s="82" t="s">
        <v>30</v>
      </c>
      <c r="I43" s="87" t="s">
        <v>30</v>
      </c>
      <c r="J43" s="87" t="s">
        <v>30</v>
      </c>
      <c r="K43" s="96" t="s">
        <v>94</v>
      </c>
      <c r="L43" s="1"/>
    </row>
    <row r="44" spans="1:12" s="15" customFormat="1" ht="55.5" customHeight="1" thickBot="1" x14ac:dyDescent="0.35">
      <c r="A44" s="41"/>
      <c r="B44" s="42" t="s">
        <v>69</v>
      </c>
      <c r="C44" s="130" t="s">
        <v>67</v>
      </c>
      <c r="D44" s="31">
        <f>D45+D46+D47</f>
        <v>0</v>
      </c>
      <c r="E44" s="31">
        <f t="shared" ref="E44:F44" si="5">E45+E46+E47</f>
        <v>0</v>
      </c>
      <c r="F44" s="31">
        <f t="shared" si="5"/>
        <v>0</v>
      </c>
      <c r="G44" s="28">
        <v>0</v>
      </c>
      <c r="H44" s="87" t="s">
        <v>100</v>
      </c>
      <c r="I44" s="88"/>
      <c r="J44" s="88"/>
      <c r="K44" s="101"/>
      <c r="L44" s="1"/>
    </row>
    <row r="45" spans="1:12" s="15" customFormat="1" ht="16.5" customHeight="1" thickBot="1" x14ac:dyDescent="0.35">
      <c r="A45" s="41"/>
      <c r="B45" s="42" t="s">
        <v>6</v>
      </c>
      <c r="C45" s="131"/>
      <c r="D45" s="31">
        <v>0</v>
      </c>
      <c r="E45" s="31">
        <v>0</v>
      </c>
      <c r="F45" s="28">
        <v>0</v>
      </c>
      <c r="G45" s="28" t="s">
        <v>30</v>
      </c>
      <c r="H45" s="111"/>
      <c r="I45" s="88"/>
      <c r="J45" s="88"/>
      <c r="K45" s="101"/>
      <c r="L45" s="1"/>
    </row>
    <row r="46" spans="1:12" s="15" customFormat="1" ht="16.5" customHeight="1" thickBot="1" x14ac:dyDescent="0.35">
      <c r="A46" s="41"/>
      <c r="B46" s="42" t="s">
        <v>7</v>
      </c>
      <c r="C46" s="131"/>
      <c r="D46" s="31">
        <v>0</v>
      </c>
      <c r="E46" s="31">
        <v>0</v>
      </c>
      <c r="F46" s="28">
        <v>0</v>
      </c>
      <c r="G46" s="28" t="s">
        <v>30</v>
      </c>
      <c r="H46" s="111"/>
      <c r="I46" s="88"/>
      <c r="J46" s="88"/>
      <c r="K46" s="101"/>
      <c r="L46" s="1"/>
    </row>
    <row r="47" spans="1:12" s="15" customFormat="1" ht="26.25" customHeight="1" thickBot="1" x14ac:dyDescent="0.35">
      <c r="A47" s="41"/>
      <c r="B47" s="42" t="s">
        <v>8</v>
      </c>
      <c r="C47" s="131"/>
      <c r="D47" s="31">
        <f>D51+D56</f>
        <v>0</v>
      </c>
      <c r="E47" s="31">
        <f t="shared" ref="E47:F47" si="6">E51+E56</f>
        <v>0</v>
      </c>
      <c r="F47" s="31">
        <f t="shared" si="6"/>
        <v>0</v>
      </c>
      <c r="G47" s="28">
        <v>0</v>
      </c>
      <c r="H47" s="111"/>
      <c r="I47" s="88"/>
      <c r="J47" s="88"/>
      <c r="K47" s="101"/>
      <c r="L47" s="1"/>
    </row>
    <row r="48" spans="1:12" s="15" customFormat="1" ht="51" hidden="1" customHeight="1" thickBot="1" x14ac:dyDescent="0.35">
      <c r="A48" s="43"/>
      <c r="B48" s="35" t="s">
        <v>40</v>
      </c>
      <c r="C48" s="131"/>
      <c r="D48" s="29">
        <v>0</v>
      </c>
      <c r="E48" s="29">
        <v>0</v>
      </c>
      <c r="F48" s="34">
        <v>0</v>
      </c>
      <c r="G48" s="34" t="e">
        <f t="shared" si="2"/>
        <v>#DIV/0!</v>
      </c>
      <c r="H48" s="111"/>
      <c r="I48" s="88"/>
      <c r="J48" s="88"/>
      <c r="K48" s="101"/>
      <c r="L48" s="1"/>
    </row>
    <row r="49" spans="1:12" s="15" customFormat="1" ht="16.5" hidden="1" customHeight="1" thickBot="1" x14ac:dyDescent="0.35">
      <c r="A49" s="43"/>
      <c r="B49" s="35" t="s">
        <v>6</v>
      </c>
      <c r="C49" s="131"/>
      <c r="D49" s="29">
        <v>0</v>
      </c>
      <c r="E49" s="29">
        <v>0</v>
      </c>
      <c r="F49" s="34">
        <v>0</v>
      </c>
      <c r="G49" s="34" t="s">
        <v>30</v>
      </c>
      <c r="H49" s="111"/>
      <c r="I49" s="88"/>
      <c r="J49" s="88"/>
      <c r="K49" s="101"/>
      <c r="L49" s="1"/>
    </row>
    <row r="50" spans="1:12" s="15" customFormat="1" ht="16.5" hidden="1" customHeight="1" thickBot="1" x14ac:dyDescent="0.35">
      <c r="A50" s="43"/>
      <c r="B50" s="35" t="s">
        <v>31</v>
      </c>
      <c r="C50" s="131"/>
      <c r="D50" s="29">
        <v>0</v>
      </c>
      <c r="E50" s="29">
        <v>0</v>
      </c>
      <c r="F50" s="34">
        <v>0</v>
      </c>
      <c r="G50" s="34" t="s">
        <v>30</v>
      </c>
      <c r="H50" s="111"/>
      <c r="I50" s="88"/>
      <c r="J50" s="88"/>
      <c r="K50" s="101"/>
      <c r="L50" s="1"/>
    </row>
    <row r="51" spans="1:12" s="15" customFormat="1" ht="16.5" hidden="1" customHeight="1" thickBot="1" x14ac:dyDescent="0.35">
      <c r="A51" s="43"/>
      <c r="B51" s="35" t="s">
        <v>8</v>
      </c>
      <c r="C51" s="131"/>
      <c r="D51" s="29">
        <v>0</v>
      </c>
      <c r="E51" s="29">
        <v>0</v>
      </c>
      <c r="F51" s="34">
        <v>0</v>
      </c>
      <c r="G51" s="34" t="e">
        <f t="shared" si="2"/>
        <v>#DIV/0!</v>
      </c>
      <c r="H51" s="111"/>
      <c r="I51" s="88"/>
      <c r="J51" s="88"/>
      <c r="K51" s="101"/>
      <c r="L51" s="1"/>
    </row>
    <row r="52" spans="1:12" s="17" customFormat="1" ht="16.5" hidden="1" customHeight="1" thickBot="1" x14ac:dyDescent="0.35">
      <c r="A52" s="43"/>
      <c r="B52" s="35" t="s">
        <v>9</v>
      </c>
      <c r="C52" s="132"/>
      <c r="D52" s="29">
        <v>0</v>
      </c>
      <c r="E52" s="29">
        <v>0</v>
      </c>
      <c r="F52" s="34">
        <v>0</v>
      </c>
      <c r="G52" s="34"/>
      <c r="H52" s="111"/>
      <c r="I52" s="89"/>
      <c r="J52" s="89"/>
      <c r="K52" s="102"/>
      <c r="L52" s="1"/>
    </row>
    <row r="53" spans="1:12" s="15" customFormat="1" ht="68.25" hidden="1" customHeight="1" thickBot="1" x14ac:dyDescent="0.35">
      <c r="A53" s="43"/>
      <c r="B53" s="35" t="s">
        <v>41</v>
      </c>
      <c r="C53" s="25" t="s">
        <v>30</v>
      </c>
      <c r="D53" s="29">
        <v>0</v>
      </c>
      <c r="E53" s="29">
        <v>0</v>
      </c>
      <c r="F53" s="34">
        <v>0</v>
      </c>
      <c r="G53" s="28" t="s">
        <v>30</v>
      </c>
      <c r="H53" s="112"/>
      <c r="I53" s="83"/>
      <c r="J53" s="33" t="s">
        <v>30</v>
      </c>
      <c r="K53" s="96" t="s">
        <v>58</v>
      </c>
      <c r="L53" s="1"/>
    </row>
    <row r="54" spans="1:12" s="15" customFormat="1" ht="16.5" hidden="1" customHeight="1" thickBot="1" x14ac:dyDescent="0.35">
      <c r="A54" s="43"/>
      <c r="B54" s="35" t="s">
        <v>6</v>
      </c>
      <c r="C54" s="36" t="s">
        <v>30</v>
      </c>
      <c r="D54" s="29">
        <v>0</v>
      </c>
      <c r="E54" s="29">
        <v>0</v>
      </c>
      <c r="F54" s="28">
        <v>0</v>
      </c>
      <c r="G54" s="28" t="s">
        <v>30</v>
      </c>
      <c r="H54" s="82" t="s">
        <v>30</v>
      </c>
      <c r="I54" s="82" t="s">
        <v>30</v>
      </c>
      <c r="J54" s="26" t="s">
        <v>30</v>
      </c>
      <c r="K54" s="97"/>
      <c r="L54" s="1"/>
    </row>
    <row r="55" spans="1:12" s="15" customFormat="1" ht="16.5" hidden="1" customHeight="1" thickBot="1" x14ac:dyDescent="0.35">
      <c r="A55" s="43"/>
      <c r="B55" s="35" t="s">
        <v>7</v>
      </c>
      <c r="C55" s="36" t="s">
        <v>30</v>
      </c>
      <c r="D55" s="29">
        <v>0</v>
      </c>
      <c r="E55" s="29">
        <v>0</v>
      </c>
      <c r="F55" s="28">
        <v>0</v>
      </c>
      <c r="G55" s="28" t="s">
        <v>30</v>
      </c>
      <c r="H55" s="82" t="s">
        <v>30</v>
      </c>
      <c r="I55" s="82" t="s">
        <v>30</v>
      </c>
      <c r="J55" s="26" t="s">
        <v>30</v>
      </c>
      <c r="K55" s="97"/>
      <c r="L55" s="1"/>
    </row>
    <row r="56" spans="1:12" s="15" customFormat="1" ht="16.5" hidden="1" customHeight="1" thickBot="1" x14ac:dyDescent="0.35">
      <c r="A56" s="43"/>
      <c r="B56" s="35" t="s">
        <v>8</v>
      </c>
      <c r="C56" s="36" t="s">
        <v>30</v>
      </c>
      <c r="D56" s="29">
        <v>0</v>
      </c>
      <c r="E56" s="29">
        <v>0</v>
      </c>
      <c r="F56" s="28">
        <v>0</v>
      </c>
      <c r="G56" s="28" t="s">
        <v>30</v>
      </c>
      <c r="H56" s="82" t="s">
        <v>30</v>
      </c>
      <c r="I56" s="82" t="s">
        <v>30</v>
      </c>
      <c r="J56" s="26" t="s">
        <v>30</v>
      </c>
      <c r="K56" s="97"/>
      <c r="L56" s="1"/>
    </row>
    <row r="57" spans="1:12" s="17" customFormat="1" ht="16.5" hidden="1" customHeight="1" thickBot="1" x14ac:dyDescent="0.35">
      <c r="A57" s="43"/>
      <c r="B57" s="35" t="s">
        <v>9</v>
      </c>
      <c r="C57" s="36" t="s">
        <v>30</v>
      </c>
      <c r="D57" s="29">
        <v>0</v>
      </c>
      <c r="E57" s="29">
        <v>0</v>
      </c>
      <c r="F57" s="28">
        <v>0</v>
      </c>
      <c r="G57" s="28" t="s">
        <v>30</v>
      </c>
      <c r="H57" s="82" t="s">
        <v>30</v>
      </c>
      <c r="I57" s="82" t="s">
        <v>30</v>
      </c>
      <c r="J57" s="26" t="s">
        <v>30</v>
      </c>
      <c r="K57" s="98"/>
      <c r="L57" s="1"/>
    </row>
    <row r="58" spans="1:12" s="15" customFormat="1" ht="79.2" customHeight="1" thickBot="1" x14ac:dyDescent="0.35">
      <c r="A58" s="43"/>
      <c r="B58" s="42" t="s">
        <v>42</v>
      </c>
      <c r="C58" s="25" t="s">
        <v>30</v>
      </c>
      <c r="D58" s="31">
        <f>D59+D60+D61+D62</f>
        <v>341</v>
      </c>
      <c r="E58" s="31">
        <f>E59+E60+E61+E62</f>
        <v>341</v>
      </c>
      <c r="F58" s="31">
        <f>F60+F61</f>
        <v>320.2</v>
      </c>
      <c r="G58" s="28">
        <f t="shared" si="2"/>
        <v>93.900293255131956</v>
      </c>
      <c r="H58" s="87" t="s">
        <v>75</v>
      </c>
      <c r="I58" s="87" t="s">
        <v>104</v>
      </c>
      <c r="J58" s="96" t="s">
        <v>95</v>
      </c>
      <c r="K58" s="96" t="s">
        <v>30</v>
      </c>
      <c r="L58" s="1"/>
    </row>
    <row r="59" spans="1:12" s="15" customFormat="1" ht="16.5" customHeight="1" thickBot="1" x14ac:dyDescent="0.35">
      <c r="A59" s="43"/>
      <c r="B59" s="42" t="s">
        <v>6</v>
      </c>
      <c r="C59" s="46" t="s">
        <v>30</v>
      </c>
      <c r="D59" s="31">
        <v>0</v>
      </c>
      <c r="E59" s="31">
        <v>0</v>
      </c>
      <c r="F59" s="28">
        <v>0</v>
      </c>
      <c r="G59" s="28" t="s">
        <v>30</v>
      </c>
      <c r="H59" s="111"/>
      <c r="I59" s="111"/>
      <c r="J59" s="97"/>
      <c r="K59" s="97"/>
      <c r="L59" s="1"/>
    </row>
    <row r="60" spans="1:12" s="15" customFormat="1" ht="16.5" customHeight="1" thickBot="1" x14ac:dyDescent="0.35">
      <c r="A60" s="43"/>
      <c r="B60" s="42" t="s">
        <v>7</v>
      </c>
      <c r="C60" s="46" t="s">
        <v>30</v>
      </c>
      <c r="D60" s="31">
        <f>D65+D70+D75+D80</f>
        <v>56.8</v>
      </c>
      <c r="E60" s="31">
        <f t="shared" ref="E60:F60" si="7">E65+E70+E75+E80</f>
        <v>56.8</v>
      </c>
      <c r="F60" s="31">
        <f t="shared" si="7"/>
        <v>36</v>
      </c>
      <c r="G60" s="28">
        <f t="shared" si="2"/>
        <v>63.380281690140848</v>
      </c>
      <c r="H60" s="111"/>
      <c r="I60" s="111"/>
      <c r="J60" s="97"/>
      <c r="K60" s="97"/>
      <c r="L60" s="1"/>
    </row>
    <row r="61" spans="1:12" s="15" customFormat="1" ht="16.5" customHeight="1" thickBot="1" x14ac:dyDescent="0.35">
      <c r="A61" s="43"/>
      <c r="B61" s="42" t="s">
        <v>8</v>
      </c>
      <c r="C61" s="46" t="s">
        <v>30</v>
      </c>
      <c r="D61" s="31">
        <f>SUM(D71+D76+D81)</f>
        <v>284.2</v>
      </c>
      <c r="E61" s="31">
        <f t="shared" ref="E61" si="8">E66+E71+E76+E81</f>
        <v>284.2</v>
      </c>
      <c r="F61" s="31">
        <f>F71+F76</f>
        <v>284.2</v>
      </c>
      <c r="G61" s="28">
        <f t="shared" si="2"/>
        <v>100</v>
      </c>
      <c r="H61" s="111"/>
      <c r="I61" s="111"/>
      <c r="J61" s="97"/>
      <c r="K61" s="97"/>
      <c r="L61" s="1"/>
    </row>
    <row r="62" spans="1:12" s="17" customFormat="1" ht="18.75" customHeight="1" thickBot="1" x14ac:dyDescent="0.35">
      <c r="A62" s="43"/>
      <c r="B62" s="42" t="s">
        <v>9</v>
      </c>
      <c r="C62" s="46" t="s">
        <v>30</v>
      </c>
      <c r="D62" s="31">
        <v>0</v>
      </c>
      <c r="E62" s="31">
        <v>0</v>
      </c>
      <c r="F62" s="28">
        <v>0</v>
      </c>
      <c r="G62" s="28" t="s">
        <v>30</v>
      </c>
      <c r="H62" s="112"/>
      <c r="I62" s="112"/>
      <c r="J62" s="98"/>
      <c r="K62" s="98"/>
      <c r="L62" s="1"/>
    </row>
    <row r="63" spans="1:12" s="15" customFormat="1" ht="84" hidden="1" customHeight="1" thickBot="1" x14ac:dyDescent="0.35">
      <c r="A63" s="43"/>
      <c r="B63" s="35" t="s">
        <v>43</v>
      </c>
      <c r="C63" s="25" t="s">
        <v>30</v>
      </c>
      <c r="D63" s="29">
        <v>0</v>
      </c>
      <c r="E63" s="29">
        <v>0</v>
      </c>
      <c r="F63" s="28">
        <v>0</v>
      </c>
      <c r="G63" s="28" t="s">
        <v>30</v>
      </c>
      <c r="H63" s="85" t="s">
        <v>30</v>
      </c>
      <c r="I63" s="85" t="s">
        <v>30</v>
      </c>
      <c r="J63" s="96" t="s">
        <v>95</v>
      </c>
      <c r="K63" s="26" t="s">
        <v>58</v>
      </c>
      <c r="L63" s="1"/>
    </row>
    <row r="64" spans="1:12" s="15" customFormat="1" ht="16.5" hidden="1" customHeight="1" thickBot="1" x14ac:dyDescent="0.35">
      <c r="A64" s="43"/>
      <c r="B64" s="35" t="s">
        <v>6</v>
      </c>
      <c r="C64" s="36"/>
      <c r="D64" s="29">
        <v>0</v>
      </c>
      <c r="E64" s="29">
        <v>0</v>
      </c>
      <c r="F64" s="28">
        <v>0</v>
      </c>
      <c r="G64" s="28" t="s">
        <v>30</v>
      </c>
      <c r="H64" s="99"/>
      <c r="I64" s="99"/>
      <c r="J64" s="97"/>
      <c r="K64" s="45" t="s">
        <v>30</v>
      </c>
      <c r="L64" s="1"/>
    </row>
    <row r="65" spans="1:12" s="15" customFormat="1" ht="16.5" hidden="1" customHeight="1" thickBot="1" x14ac:dyDescent="0.35">
      <c r="A65" s="43"/>
      <c r="B65" s="35" t="s">
        <v>7</v>
      </c>
      <c r="C65" s="36"/>
      <c r="D65" s="29">
        <v>0</v>
      </c>
      <c r="E65" s="29">
        <v>0</v>
      </c>
      <c r="F65" s="28">
        <v>0</v>
      </c>
      <c r="G65" s="28" t="s">
        <v>30</v>
      </c>
      <c r="H65" s="99"/>
      <c r="I65" s="99"/>
      <c r="J65" s="97"/>
      <c r="K65" s="45" t="s">
        <v>30</v>
      </c>
      <c r="L65" s="1"/>
    </row>
    <row r="66" spans="1:12" s="15" customFormat="1" ht="16.5" hidden="1" customHeight="1" thickBot="1" x14ac:dyDescent="0.35">
      <c r="A66" s="43"/>
      <c r="B66" s="35" t="s">
        <v>8</v>
      </c>
      <c r="C66" s="36"/>
      <c r="D66" s="29">
        <v>0</v>
      </c>
      <c r="E66" s="29">
        <v>0</v>
      </c>
      <c r="F66" s="28">
        <v>0</v>
      </c>
      <c r="G66" s="28" t="s">
        <v>30</v>
      </c>
      <c r="H66" s="99"/>
      <c r="I66" s="99"/>
      <c r="J66" s="97"/>
      <c r="K66" s="45" t="s">
        <v>30</v>
      </c>
      <c r="L66" s="1"/>
    </row>
    <row r="67" spans="1:12" s="17" customFormat="1" ht="16.5" hidden="1" customHeight="1" thickBot="1" x14ac:dyDescent="0.35">
      <c r="A67" s="43"/>
      <c r="B67" s="35" t="s">
        <v>9</v>
      </c>
      <c r="C67" s="36"/>
      <c r="D67" s="29">
        <v>0</v>
      </c>
      <c r="E67" s="29">
        <v>0</v>
      </c>
      <c r="F67" s="28">
        <v>0</v>
      </c>
      <c r="G67" s="28" t="s">
        <v>30</v>
      </c>
      <c r="H67" s="100"/>
      <c r="I67" s="100"/>
      <c r="J67" s="98"/>
      <c r="K67" s="45" t="s">
        <v>30</v>
      </c>
      <c r="L67" s="1"/>
    </row>
    <row r="68" spans="1:12" s="15" customFormat="1" ht="63" customHeight="1" thickBot="1" x14ac:dyDescent="0.35">
      <c r="A68" s="43"/>
      <c r="B68" s="35" t="s">
        <v>112</v>
      </c>
      <c r="C68" s="124" t="s">
        <v>67</v>
      </c>
      <c r="D68" s="29">
        <f>D69+D70+D71+D72</f>
        <v>284.2</v>
      </c>
      <c r="E68" s="29">
        <f t="shared" ref="E68:F68" si="9">E69+E70+E71+E72</f>
        <v>284.2</v>
      </c>
      <c r="F68" s="29">
        <f t="shared" si="9"/>
        <v>284.2</v>
      </c>
      <c r="G68" s="34">
        <f t="shared" si="2"/>
        <v>100</v>
      </c>
      <c r="H68" s="85" t="s">
        <v>30</v>
      </c>
      <c r="I68" s="85" t="s">
        <v>87</v>
      </c>
      <c r="J68" s="96" t="s">
        <v>95</v>
      </c>
      <c r="K68" s="85" t="s">
        <v>59</v>
      </c>
      <c r="L68" s="1"/>
    </row>
    <row r="69" spans="1:12" s="15" customFormat="1" ht="16.5" customHeight="1" thickBot="1" x14ac:dyDescent="0.35">
      <c r="A69" s="43"/>
      <c r="B69" s="35" t="s">
        <v>6</v>
      </c>
      <c r="C69" s="99"/>
      <c r="D69" s="29">
        <v>0</v>
      </c>
      <c r="E69" s="29">
        <v>0</v>
      </c>
      <c r="F69" s="34">
        <v>0</v>
      </c>
      <c r="G69" s="34" t="s">
        <v>30</v>
      </c>
      <c r="H69" s="99"/>
      <c r="I69" s="99"/>
      <c r="J69" s="97"/>
      <c r="K69" s="99"/>
      <c r="L69" s="1"/>
    </row>
    <row r="70" spans="1:12" s="15" customFormat="1" ht="16.5" customHeight="1" thickBot="1" x14ac:dyDescent="0.35">
      <c r="A70" s="43"/>
      <c r="B70" s="35" t="s">
        <v>7</v>
      </c>
      <c r="C70" s="99"/>
      <c r="D70" s="29">
        <v>0</v>
      </c>
      <c r="E70" s="29">
        <v>0</v>
      </c>
      <c r="F70" s="34">
        <v>0</v>
      </c>
      <c r="G70" s="34" t="s">
        <v>30</v>
      </c>
      <c r="H70" s="99"/>
      <c r="I70" s="99"/>
      <c r="J70" s="97"/>
      <c r="K70" s="99"/>
      <c r="L70" s="1"/>
    </row>
    <row r="71" spans="1:12" s="15" customFormat="1" ht="16.5" customHeight="1" thickBot="1" x14ac:dyDescent="0.35">
      <c r="A71" s="43"/>
      <c r="B71" s="35" t="s">
        <v>8</v>
      </c>
      <c r="C71" s="99"/>
      <c r="D71" s="29">
        <v>284.2</v>
      </c>
      <c r="E71" s="29">
        <v>284.2</v>
      </c>
      <c r="F71" s="34">
        <v>284.2</v>
      </c>
      <c r="G71" s="34">
        <f t="shared" si="2"/>
        <v>100</v>
      </c>
      <c r="H71" s="99"/>
      <c r="I71" s="99"/>
      <c r="J71" s="97"/>
      <c r="K71" s="99"/>
      <c r="L71" s="1"/>
    </row>
    <row r="72" spans="1:12" s="17" customFormat="1" ht="18.75" customHeight="1" thickBot="1" x14ac:dyDescent="0.35">
      <c r="A72" s="43"/>
      <c r="B72" s="35" t="s">
        <v>9</v>
      </c>
      <c r="C72" s="100"/>
      <c r="D72" s="29">
        <v>0</v>
      </c>
      <c r="E72" s="29">
        <v>0</v>
      </c>
      <c r="F72" s="34">
        <v>0</v>
      </c>
      <c r="G72" s="34" t="s">
        <v>30</v>
      </c>
      <c r="H72" s="100"/>
      <c r="I72" s="100"/>
      <c r="J72" s="98"/>
      <c r="K72" s="100"/>
      <c r="L72" s="1"/>
    </row>
    <row r="73" spans="1:12" s="15" customFormat="1" ht="102" hidden="1" customHeight="1" thickBot="1" x14ac:dyDescent="0.35">
      <c r="A73" s="43"/>
      <c r="B73" s="35" t="s">
        <v>71</v>
      </c>
      <c r="C73" s="124" t="s">
        <v>70</v>
      </c>
      <c r="D73" s="29">
        <f>D74+D75+D76+D77</f>
        <v>0</v>
      </c>
      <c r="E73" s="29">
        <f t="shared" ref="E73:F73" si="10">E74+E75+E76+E77</f>
        <v>0</v>
      </c>
      <c r="F73" s="29">
        <f t="shared" si="10"/>
        <v>0</v>
      </c>
      <c r="G73" s="34" t="e">
        <f t="shared" si="2"/>
        <v>#DIV/0!</v>
      </c>
      <c r="H73" s="96" t="s">
        <v>61</v>
      </c>
      <c r="I73" s="96"/>
      <c r="J73" s="96" t="s">
        <v>95</v>
      </c>
      <c r="K73" s="85"/>
      <c r="L73" s="1"/>
    </row>
    <row r="74" spans="1:12" s="15" customFormat="1" ht="16.5" hidden="1" customHeight="1" thickBot="1" x14ac:dyDescent="0.35">
      <c r="A74" s="43"/>
      <c r="B74" s="35" t="s">
        <v>6</v>
      </c>
      <c r="C74" s="99"/>
      <c r="D74" s="29">
        <v>0</v>
      </c>
      <c r="E74" s="29">
        <v>0</v>
      </c>
      <c r="F74" s="34">
        <v>0</v>
      </c>
      <c r="G74" s="34" t="s">
        <v>30</v>
      </c>
      <c r="H74" s="97"/>
      <c r="I74" s="97"/>
      <c r="J74" s="97"/>
      <c r="K74" s="99"/>
      <c r="L74" s="1"/>
    </row>
    <row r="75" spans="1:12" s="15" customFormat="1" ht="16.5" hidden="1" customHeight="1" thickBot="1" x14ac:dyDescent="0.35">
      <c r="A75" s="43"/>
      <c r="B75" s="35" t="s">
        <v>7</v>
      </c>
      <c r="C75" s="99"/>
      <c r="D75" s="29">
        <v>0</v>
      </c>
      <c r="E75" s="29">
        <v>0</v>
      </c>
      <c r="F75" s="34">
        <v>0</v>
      </c>
      <c r="G75" s="34" t="s">
        <v>30</v>
      </c>
      <c r="H75" s="97"/>
      <c r="I75" s="97"/>
      <c r="J75" s="97"/>
      <c r="K75" s="99"/>
      <c r="L75" s="1"/>
    </row>
    <row r="76" spans="1:12" s="15" customFormat="1" ht="16.5" hidden="1" customHeight="1" thickBot="1" x14ac:dyDescent="0.35">
      <c r="A76" s="43"/>
      <c r="B76" s="35" t="s">
        <v>8</v>
      </c>
      <c r="C76" s="99"/>
      <c r="D76" s="29">
        <v>0</v>
      </c>
      <c r="E76" s="29">
        <v>0</v>
      </c>
      <c r="F76" s="29">
        <v>0</v>
      </c>
      <c r="G76" s="34" t="e">
        <f t="shared" si="2"/>
        <v>#DIV/0!</v>
      </c>
      <c r="H76" s="97"/>
      <c r="I76" s="97"/>
      <c r="J76" s="97"/>
      <c r="K76" s="99"/>
      <c r="L76" s="1"/>
    </row>
    <row r="77" spans="1:12" s="17" customFormat="1" ht="63.75" hidden="1" customHeight="1" thickBot="1" x14ac:dyDescent="0.35">
      <c r="A77" s="43"/>
      <c r="B77" s="35" t="s">
        <v>9</v>
      </c>
      <c r="C77" s="100"/>
      <c r="D77" s="29">
        <v>0</v>
      </c>
      <c r="E77" s="29">
        <v>0</v>
      </c>
      <c r="F77" s="29">
        <v>0</v>
      </c>
      <c r="G77" s="34" t="s">
        <v>30</v>
      </c>
      <c r="H77" s="98"/>
      <c r="I77" s="98"/>
      <c r="J77" s="98"/>
      <c r="K77" s="100"/>
      <c r="L77" s="1"/>
    </row>
    <row r="78" spans="1:12" s="15" customFormat="1" ht="139.94999999999999" customHeight="1" thickBot="1" x14ac:dyDescent="0.35">
      <c r="A78" s="43"/>
      <c r="B78" s="35" t="s">
        <v>44</v>
      </c>
      <c r="C78" s="124" t="s">
        <v>67</v>
      </c>
      <c r="D78" s="29">
        <f>SUM(D79+D80+D81+D82)</f>
        <v>56.8</v>
      </c>
      <c r="E78" s="29">
        <f>SUM(E79+E80+E81+E82)</f>
        <v>56.8</v>
      </c>
      <c r="F78" s="29">
        <f t="shared" ref="F78" si="11">F79+F80+F81+F82</f>
        <v>36</v>
      </c>
      <c r="G78" s="34">
        <f t="shared" si="2"/>
        <v>63.380281690140848</v>
      </c>
      <c r="H78" s="96" t="s">
        <v>62</v>
      </c>
      <c r="I78" s="87" t="s">
        <v>88</v>
      </c>
      <c r="J78" s="96" t="s">
        <v>95</v>
      </c>
      <c r="K78" s="133" t="s">
        <v>96</v>
      </c>
      <c r="L78" s="1"/>
    </row>
    <row r="79" spans="1:12" s="15" customFormat="1" ht="16.5" customHeight="1" thickBot="1" x14ac:dyDescent="0.35">
      <c r="A79" s="43"/>
      <c r="B79" s="35" t="s">
        <v>6</v>
      </c>
      <c r="C79" s="99"/>
      <c r="D79" s="29">
        <v>0</v>
      </c>
      <c r="E79" s="29">
        <v>0</v>
      </c>
      <c r="F79" s="29">
        <v>0</v>
      </c>
      <c r="G79" s="28" t="s">
        <v>30</v>
      </c>
      <c r="H79" s="101"/>
      <c r="I79" s="88"/>
      <c r="J79" s="97"/>
      <c r="K79" s="134"/>
      <c r="L79" s="1"/>
    </row>
    <row r="80" spans="1:12" s="15" customFormat="1" ht="16.5" customHeight="1" thickBot="1" x14ac:dyDescent="0.35">
      <c r="A80" s="43"/>
      <c r="B80" s="35" t="s">
        <v>7</v>
      </c>
      <c r="C80" s="99"/>
      <c r="D80" s="29">
        <v>56.8</v>
      </c>
      <c r="E80" s="29">
        <v>56.8</v>
      </c>
      <c r="F80" s="29">
        <v>36</v>
      </c>
      <c r="G80" s="34">
        <f t="shared" si="2"/>
        <v>63.380281690140848</v>
      </c>
      <c r="H80" s="101"/>
      <c r="I80" s="88"/>
      <c r="J80" s="97"/>
      <c r="K80" s="134"/>
      <c r="L80" s="1"/>
    </row>
    <row r="81" spans="1:18" s="15" customFormat="1" ht="16.5" customHeight="1" thickBot="1" x14ac:dyDescent="0.35">
      <c r="A81" s="43"/>
      <c r="B81" s="35" t="s">
        <v>8</v>
      </c>
      <c r="C81" s="99"/>
      <c r="D81" s="29">
        <v>0</v>
      </c>
      <c r="E81" s="29">
        <v>0</v>
      </c>
      <c r="F81" s="29">
        <v>0</v>
      </c>
      <c r="G81" s="28" t="s">
        <v>30</v>
      </c>
      <c r="H81" s="101"/>
      <c r="I81" s="88"/>
      <c r="J81" s="97"/>
      <c r="K81" s="134"/>
      <c r="L81" s="1"/>
    </row>
    <row r="82" spans="1:18" s="17" customFormat="1" ht="21.75" customHeight="1" thickBot="1" x14ac:dyDescent="0.35">
      <c r="A82" s="43"/>
      <c r="B82" s="35" t="s">
        <v>9</v>
      </c>
      <c r="C82" s="100"/>
      <c r="D82" s="29">
        <v>0</v>
      </c>
      <c r="E82" s="29">
        <v>0</v>
      </c>
      <c r="F82" s="29">
        <v>0</v>
      </c>
      <c r="G82" s="28" t="s">
        <v>30</v>
      </c>
      <c r="H82" s="102"/>
      <c r="I82" s="89"/>
      <c r="J82" s="98"/>
      <c r="K82" s="135"/>
      <c r="L82" s="1"/>
    </row>
    <row r="83" spans="1:18" s="15" customFormat="1" ht="132" customHeight="1" thickBot="1" x14ac:dyDescent="0.35">
      <c r="A83" s="43"/>
      <c r="B83" s="42" t="s">
        <v>83</v>
      </c>
      <c r="C83" s="155" t="s">
        <v>30</v>
      </c>
      <c r="D83" s="31">
        <f>D84+D85+D86+D87</f>
        <v>715.8</v>
      </c>
      <c r="E83" s="31">
        <f t="shared" ref="E83:F83" si="12">E84+E85+E86+E87</f>
        <v>715.8</v>
      </c>
      <c r="F83" s="31">
        <f t="shared" si="12"/>
        <v>492.8</v>
      </c>
      <c r="G83" s="28">
        <f t="shared" si="2"/>
        <v>68.846046381670874</v>
      </c>
      <c r="H83" s="96" t="s">
        <v>76</v>
      </c>
      <c r="I83" s="93" t="s">
        <v>108</v>
      </c>
      <c r="J83" s="93" t="s">
        <v>95</v>
      </c>
      <c r="K83" s="93" t="s">
        <v>106</v>
      </c>
      <c r="L83" s="96"/>
      <c r="M83" s="96"/>
      <c r="N83" s="96"/>
      <c r="O83" s="96"/>
      <c r="P83" s="96"/>
      <c r="Q83" s="96"/>
      <c r="R83" s="96"/>
    </row>
    <row r="84" spans="1:18" s="15" customFormat="1" ht="16.5" customHeight="1" thickBot="1" x14ac:dyDescent="0.35">
      <c r="A84" s="43"/>
      <c r="B84" s="35" t="s">
        <v>32</v>
      </c>
      <c r="C84" s="99"/>
      <c r="D84" s="31">
        <v>0</v>
      </c>
      <c r="E84" s="31">
        <v>0</v>
      </c>
      <c r="F84" s="31">
        <v>0</v>
      </c>
      <c r="G84" s="28" t="s">
        <v>30</v>
      </c>
      <c r="H84" s="101"/>
      <c r="I84" s="94"/>
      <c r="J84" s="103"/>
      <c r="K84" s="94"/>
      <c r="L84" s="101"/>
      <c r="M84" s="101"/>
      <c r="N84" s="101"/>
      <c r="O84" s="101"/>
      <c r="P84" s="101"/>
      <c r="Q84" s="101"/>
      <c r="R84" s="101"/>
    </row>
    <row r="85" spans="1:18" s="15" customFormat="1" ht="16.5" customHeight="1" thickBot="1" x14ac:dyDescent="0.35">
      <c r="A85" s="43"/>
      <c r="B85" s="35" t="s">
        <v>7</v>
      </c>
      <c r="C85" s="99"/>
      <c r="D85" s="31">
        <v>0</v>
      </c>
      <c r="E85" s="31">
        <v>0</v>
      </c>
      <c r="F85" s="31">
        <v>0</v>
      </c>
      <c r="G85" s="28" t="s">
        <v>30</v>
      </c>
      <c r="H85" s="101"/>
      <c r="I85" s="94"/>
      <c r="J85" s="103"/>
      <c r="K85" s="94"/>
      <c r="L85" s="101"/>
      <c r="M85" s="101"/>
      <c r="N85" s="101"/>
      <c r="O85" s="101"/>
      <c r="P85" s="101"/>
      <c r="Q85" s="101"/>
      <c r="R85" s="101"/>
    </row>
    <row r="86" spans="1:18" s="15" customFormat="1" ht="16.5" customHeight="1" thickBot="1" x14ac:dyDescent="0.35">
      <c r="A86" s="43"/>
      <c r="B86" s="35" t="s">
        <v>36</v>
      </c>
      <c r="C86" s="99"/>
      <c r="D86" s="31">
        <f>D91+D96+D101+D106+D111+D116</f>
        <v>715.8</v>
      </c>
      <c r="E86" s="31">
        <f t="shared" ref="E86:F86" si="13">E91+E96+E101+E106+E111+E116</f>
        <v>715.8</v>
      </c>
      <c r="F86" s="31">
        <f t="shared" si="13"/>
        <v>492.8</v>
      </c>
      <c r="G86" s="28">
        <f t="shared" si="2"/>
        <v>68.846046381670874</v>
      </c>
      <c r="H86" s="101"/>
      <c r="I86" s="94"/>
      <c r="J86" s="103"/>
      <c r="K86" s="94"/>
      <c r="L86" s="101"/>
      <c r="M86" s="101"/>
      <c r="N86" s="101"/>
      <c r="O86" s="101"/>
      <c r="P86" s="101"/>
      <c r="Q86" s="101"/>
      <c r="R86" s="101"/>
    </row>
    <row r="87" spans="1:18" s="17" customFormat="1" ht="16.5" customHeight="1" thickBot="1" x14ac:dyDescent="0.35">
      <c r="A87" s="43"/>
      <c r="B87" s="35" t="s">
        <v>9</v>
      </c>
      <c r="C87" s="100"/>
      <c r="D87" s="31">
        <v>0</v>
      </c>
      <c r="E87" s="31">
        <v>0</v>
      </c>
      <c r="F87" s="31">
        <v>0</v>
      </c>
      <c r="G87" s="28" t="s">
        <v>30</v>
      </c>
      <c r="H87" s="102"/>
      <c r="I87" s="95"/>
      <c r="J87" s="104"/>
      <c r="K87" s="95"/>
      <c r="L87" s="102"/>
      <c r="M87" s="102"/>
      <c r="N87" s="102"/>
      <c r="O87" s="102"/>
      <c r="P87" s="102"/>
      <c r="Q87" s="102"/>
      <c r="R87" s="102"/>
    </row>
    <row r="88" spans="1:18" s="15" customFormat="1" ht="87" hidden="1" customHeight="1" thickBot="1" x14ac:dyDescent="0.35">
      <c r="A88" s="43"/>
      <c r="B88" s="35" t="s">
        <v>45</v>
      </c>
      <c r="C88" s="124" t="s">
        <v>67</v>
      </c>
      <c r="D88" s="29">
        <f>D89+D90+D91+D92</f>
        <v>0</v>
      </c>
      <c r="E88" s="29">
        <f t="shared" ref="E88:F88" si="14">E89+E90+E91+E92</f>
        <v>0</v>
      </c>
      <c r="F88" s="29">
        <f t="shared" si="14"/>
        <v>0</v>
      </c>
      <c r="G88" s="34" t="e">
        <f t="shared" si="2"/>
        <v>#DIV/0!</v>
      </c>
      <c r="H88" s="127" t="s">
        <v>30</v>
      </c>
      <c r="I88" s="127" t="s">
        <v>30</v>
      </c>
      <c r="J88" s="127" t="s">
        <v>30</v>
      </c>
      <c r="K88" s="96" t="s">
        <v>91</v>
      </c>
      <c r="L88" s="1"/>
    </row>
    <row r="89" spans="1:18" s="15" customFormat="1" ht="16.5" hidden="1" customHeight="1" thickBot="1" x14ac:dyDescent="0.35">
      <c r="A89" s="43"/>
      <c r="B89" s="35" t="s">
        <v>32</v>
      </c>
      <c r="C89" s="99"/>
      <c r="D89" s="29">
        <v>0</v>
      </c>
      <c r="E89" s="29">
        <v>0</v>
      </c>
      <c r="F89" s="29">
        <v>0</v>
      </c>
      <c r="G89" s="34" t="s">
        <v>30</v>
      </c>
      <c r="H89" s="128"/>
      <c r="I89" s="128"/>
      <c r="J89" s="128"/>
      <c r="K89" s="101"/>
      <c r="L89" s="1"/>
    </row>
    <row r="90" spans="1:18" s="15" customFormat="1" ht="16.5" hidden="1" customHeight="1" thickBot="1" x14ac:dyDescent="0.35">
      <c r="A90" s="43"/>
      <c r="B90" s="35" t="s">
        <v>7</v>
      </c>
      <c r="C90" s="99"/>
      <c r="D90" s="29">
        <v>0</v>
      </c>
      <c r="E90" s="29">
        <v>0</v>
      </c>
      <c r="F90" s="29">
        <v>0</v>
      </c>
      <c r="G90" s="34" t="s">
        <v>30</v>
      </c>
      <c r="H90" s="128"/>
      <c r="I90" s="128"/>
      <c r="J90" s="128"/>
      <c r="K90" s="101"/>
      <c r="L90" s="1"/>
    </row>
    <row r="91" spans="1:18" s="15" customFormat="1" ht="16.5" hidden="1" customHeight="1" thickBot="1" x14ac:dyDescent="0.35">
      <c r="A91" s="43"/>
      <c r="B91" s="35" t="s">
        <v>8</v>
      </c>
      <c r="C91" s="99"/>
      <c r="D91" s="29">
        <v>0</v>
      </c>
      <c r="E91" s="29">
        <v>0</v>
      </c>
      <c r="F91" s="29">
        <v>0</v>
      </c>
      <c r="G91" s="34" t="e">
        <f t="shared" ref="G91:G146" si="15">F91/E91*100</f>
        <v>#DIV/0!</v>
      </c>
      <c r="H91" s="128"/>
      <c r="I91" s="128"/>
      <c r="J91" s="128"/>
      <c r="K91" s="101"/>
      <c r="L91" s="1"/>
    </row>
    <row r="92" spans="1:18" s="17" customFormat="1" ht="16.5" hidden="1" customHeight="1" thickBot="1" x14ac:dyDescent="0.35">
      <c r="A92" s="43"/>
      <c r="B92" s="35" t="s">
        <v>9</v>
      </c>
      <c r="C92" s="100"/>
      <c r="D92" s="29">
        <v>0</v>
      </c>
      <c r="E92" s="29">
        <v>0</v>
      </c>
      <c r="F92" s="29">
        <v>0</v>
      </c>
      <c r="G92" s="34" t="s">
        <v>30</v>
      </c>
      <c r="H92" s="129"/>
      <c r="I92" s="129"/>
      <c r="J92" s="129"/>
      <c r="K92" s="102"/>
      <c r="L92" s="1"/>
    </row>
    <row r="93" spans="1:18" s="15" customFormat="1" ht="99.75" customHeight="1" thickBot="1" x14ac:dyDescent="0.35">
      <c r="A93" s="43"/>
      <c r="B93" s="35" t="s">
        <v>82</v>
      </c>
      <c r="C93" s="124" t="s">
        <v>67</v>
      </c>
      <c r="D93" s="68">
        <f>D94+D95+D96+D97</f>
        <v>256</v>
      </c>
      <c r="E93" s="68">
        <f t="shared" ref="E93:F93" si="16">E94+E95+E96+E97</f>
        <v>256</v>
      </c>
      <c r="F93" s="68">
        <f t="shared" si="16"/>
        <v>174</v>
      </c>
      <c r="G93" s="34">
        <f t="shared" si="15"/>
        <v>67.96875</v>
      </c>
      <c r="H93" s="127" t="s">
        <v>30</v>
      </c>
      <c r="I93" s="127"/>
      <c r="J93" s="127" t="s">
        <v>30</v>
      </c>
      <c r="K93" s="96"/>
      <c r="L93" s="1"/>
      <c r="O93" s="19" t="s">
        <v>59</v>
      </c>
    </row>
    <row r="94" spans="1:18" s="15" customFormat="1" ht="16.5" customHeight="1" thickBot="1" x14ac:dyDescent="0.35">
      <c r="A94" s="43"/>
      <c r="B94" s="35" t="s">
        <v>32</v>
      </c>
      <c r="C94" s="99"/>
      <c r="D94" s="68">
        <v>0</v>
      </c>
      <c r="E94" s="68">
        <v>0</v>
      </c>
      <c r="F94" s="68">
        <v>0</v>
      </c>
      <c r="G94" s="34" t="s">
        <v>30</v>
      </c>
      <c r="H94" s="128"/>
      <c r="I94" s="128"/>
      <c r="J94" s="128"/>
      <c r="K94" s="101"/>
      <c r="L94" s="1"/>
    </row>
    <row r="95" spans="1:18" s="16" customFormat="1" ht="16.5" customHeight="1" thickBot="1" x14ac:dyDescent="0.35">
      <c r="A95" s="43"/>
      <c r="B95" s="35" t="s">
        <v>7</v>
      </c>
      <c r="C95" s="99"/>
      <c r="D95" s="68">
        <v>0</v>
      </c>
      <c r="E95" s="68">
        <v>0</v>
      </c>
      <c r="F95" s="68">
        <v>0</v>
      </c>
      <c r="G95" s="34" t="s">
        <v>30</v>
      </c>
      <c r="H95" s="128"/>
      <c r="I95" s="128"/>
      <c r="J95" s="128"/>
      <c r="K95" s="101"/>
      <c r="L95" s="1"/>
    </row>
    <row r="96" spans="1:18" s="16" customFormat="1" ht="16.5" customHeight="1" thickBot="1" x14ac:dyDescent="0.35">
      <c r="A96" s="43"/>
      <c r="B96" s="35" t="s">
        <v>8</v>
      </c>
      <c r="C96" s="99"/>
      <c r="D96" s="68">
        <v>256</v>
      </c>
      <c r="E96" s="68">
        <v>256</v>
      </c>
      <c r="F96" s="68">
        <v>174</v>
      </c>
      <c r="G96" s="34">
        <f t="shared" si="15"/>
        <v>67.96875</v>
      </c>
      <c r="H96" s="128"/>
      <c r="I96" s="128"/>
      <c r="J96" s="128"/>
      <c r="K96" s="101"/>
      <c r="L96" s="1"/>
    </row>
    <row r="97" spans="1:12" s="17" customFormat="1" ht="16.5" customHeight="1" thickBot="1" x14ac:dyDescent="0.35">
      <c r="A97" s="43"/>
      <c r="B97" s="35" t="s">
        <v>9</v>
      </c>
      <c r="C97" s="100"/>
      <c r="D97" s="68">
        <v>0</v>
      </c>
      <c r="E97" s="68">
        <v>0</v>
      </c>
      <c r="F97" s="68">
        <v>0</v>
      </c>
      <c r="G97" s="34" t="s">
        <v>30</v>
      </c>
      <c r="H97" s="129"/>
      <c r="I97" s="129"/>
      <c r="J97" s="129"/>
      <c r="K97" s="102"/>
      <c r="L97" s="1"/>
    </row>
    <row r="98" spans="1:12" s="16" customFormat="1" ht="37.950000000000003" customHeight="1" thickBot="1" x14ac:dyDescent="0.35">
      <c r="A98" s="43"/>
      <c r="B98" s="47" t="s">
        <v>46</v>
      </c>
      <c r="C98" s="124" t="s">
        <v>67</v>
      </c>
      <c r="D98" s="68">
        <f>D99+D100+D101+D102</f>
        <v>359.8</v>
      </c>
      <c r="E98" s="68">
        <f t="shared" ref="E98:F98" si="17">E99+E100+E101+E102</f>
        <v>359.8</v>
      </c>
      <c r="F98" s="68">
        <f t="shared" si="17"/>
        <v>218.8</v>
      </c>
      <c r="G98" s="34">
        <f t="shared" si="15"/>
        <v>60.811561978877158</v>
      </c>
      <c r="H98" s="127" t="s">
        <v>30</v>
      </c>
      <c r="I98" s="127">
        <v>3</v>
      </c>
      <c r="J98" s="127" t="s">
        <v>30</v>
      </c>
      <c r="K98" s="96"/>
      <c r="L98" s="1"/>
    </row>
    <row r="99" spans="1:12" s="16" customFormat="1" ht="16.5" customHeight="1" thickBot="1" x14ac:dyDescent="0.35">
      <c r="A99" s="43"/>
      <c r="B99" s="35" t="s">
        <v>32</v>
      </c>
      <c r="C99" s="99"/>
      <c r="D99" s="68">
        <v>0</v>
      </c>
      <c r="E99" s="68">
        <v>0</v>
      </c>
      <c r="F99" s="68">
        <v>0</v>
      </c>
      <c r="G99" s="34" t="s">
        <v>30</v>
      </c>
      <c r="H99" s="128"/>
      <c r="I99" s="128"/>
      <c r="J99" s="128"/>
      <c r="K99" s="97"/>
      <c r="L99" s="1"/>
    </row>
    <row r="100" spans="1:12" s="16" customFormat="1" ht="16.5" customHeight="1" thickBot="1" x14ac:dyDescent="0.35">
      <c r="A100" s="43"/>
      <c r="B100" s="35" t="s">
        <v>7</v>
      </c>
      <c r="C100" s="99"/>
      <c r="D100" s="68">
        <v>0</v>
      </c>
      <c r="E100" s="68">
        <v>0</v>
      </c>
      <c r="F100" s="68">
        <v>0</v>
      </c>
      <c r="G100" s="34" t="s">
        <v>30</v>
      </c>
      <c r="H100" s="128"/>
      <c r="I100" s="128"/>
      <c r="J100" s="128"/>
      <c r="K100" s="97"/>
      <c r="L100" s="1"/>
    </row>
    <row r="101" spans="1:12" s="16" customFormat="1" ht="16.5" customHeight="1" thickBot="1" x14ac:dyDescent="0.35">
      <c r="A101" s="43"/>
      <c r="B101" s="35" t="s">
        <v>8</v>
      </c>
      <c r="C101" s="99"/>
      <c r="D101" s="68">
        <v>359.8</v>
      </c>
      <c r="E101" s="68">
        <v>359.8</v>
      </c>
      <c r="F101" s="68">
        <v>218.8</v>
      </c>
      <c r="G101" s="34">
        <f t="shared" si="15"/>
        <v>60.811561978877158</v>
      </c>
      <c r="H101" s="128"/>
      <c r="I101" s="128"/>
      <c r="J101" s="128"/>
      <c r="K101" s="97"/>
      <c r="L101" s="1"/>
    </row>
    <row r="102" spans="1:12" s="17" customFormat="1" ht="38.25" customHeight="1" thickBot="1" x14ac:dyDescent="0.35">
      <c r="A102" s="43"/>
      <c r="B102" s="35" t="s">
        <v>9</v>
      </c>
      <c r="C102" s="100"/>
      <c r="D102" s="68">
        <v>0</v>
      </c>
      <c r="E102" s="68">
        <v>0</v>
      </c>
      <c r="F102" s="68">
        <v>0</v>
      </c>
      <c r="G102" s="34" t="s">
        <v>30</v>
      </c>
      <c r="H102" s="129"/>
      <c r="I102" s="129"/>
      <c r="J102" s="129"/>
      <c r="K102" s="98"/>
      <c r="L102" s="1"/>
    </row>
    <row r="103" spans="1:12" s="16" customFormat="1" ht="163.5" customHeight="1" thickBot="1" x14ac:dyDescent="0.35">
      <c r="A103" s="43"/>
      <c r="B103" s="35" t="s">
        <v>47</v>
      </c>
      <c r="C103" s="25" t="s">
        <v>101</v>
      </c>
      <c r="D103" s="68">
        <f>D104+D105+D106+D107</f>
        <v>100</v>
      </c>
      <c r="E103" s="68">
        <f t="shared" ref="E103" si="18">E104+E105+E106+E107</f>
        <v>100</v>
      </c>
      <c r="F103" s="68">
        <v>100</v>
      </c>
      <c r="G103" s="34">
        <f t="shared" si="15"/>
        <v>100</v>
      </c>
      <c r="H103" s="96" t="s">
        <v>63</v>
      </c>
      <c r="I103" s="93" t="s">
        <v>105</v>
      </c>
      <c r="J103" s="93" t="s">
        <v>95</v>
      </c>
      <c r="K103" s="122" t="s">
        <v>98</v>
      </c>
      <c r="L103" s="1"/>
    </row>
    <row r="104" spans="1:12" s="16" customFormat="1" ht="16.5" customHeight="1" thickBot="1" x14ac:dyDescent="0.35">
      <c r="A104" s="43"/>
      <c r="B104" s="35" t="s">
        <v>32</v>
      </c>
      <c r="C104" s="36"/>
      <c r="D104" s="68">
        <v>0</v>
      </c>
      <c r="E104" s="68">
        <v>0</v>
      </c>
      <c r="F104" s="68">
        <v>0</v>
      </c>
      <c r="G104" s="34" t="s">
        <v>30</v>
      </c>
      <c r="H104" s="101"/>
      <c r="I104" s="94"/>
      <c r="J104" s="94"/>
      <c r="K104" s="131"/>
      <c r="L104" s="1"/>
    </row>
    <row r="105" spans="1:12" s="16" customFormat="1" ht="16.5" customHeight="1" thickBot="1" x14ac:dyDescent="0.35">
      <c r="A105" s="43"/>
      <c r="B105" s="35" t="s">
        <v>7</v>
      </c>
      <c r="C105" s="36"/>
      <c r="D105" s="68">
        <v>0</v>
      </c>
      <c r="E105" s="68">
        <v>0</v>
      </c>
      <c r="F105" s="68">
        <v>0</v>
      </c>
      <c r="G105" s="34" t="s">
        <v>30</v>
      </c>
      <c r="H105" s="101"/>
      <c r="I105" s="94"/>
      <c r="J105" s="94"/>
      <c r="K105" s="131"/>
      <c r="L105" s="1"/>
    </row>
    <row r="106" spans="1:12" s="16" customFormat="1" ht="16.5" customHeight="1" thickBot="1" x14ac:dyDescent="0.35">
      <c r="A106" s="43"/>
      <c r="B106" s="35" t="s">
        <v>8</v>
      </c>
      <c r="C106" s="36"/>
      <c r="D106" s="68">
        <v>100</v>
      </c>
      <c r="E106" s="68">
        <v>100</v>
      </c>
      <c r="F106" s="68">
        <v>100</v>
      </c>
      <c r="G106" s="34">
        <f t="shared" si="15"/>
        <v>100</v>
      </c>
      <c r="H106" s="101"/>
      <c r="I106" s="94"/>
      <c r="J106" s="94"/>
      <c r="K106" s="131"/>
      <c r="L106" s="1"/>
    </row>
    <row r="107" spans="1:12" s="17" customFormat="1" ht="20.25" customHeight="1" thickBot="1" x14ac:dyDescent="0.35">
      <c r="A107" s="43"/>
      <c r="B107" s="37" t="s">
        <v>9</v>
      </c>
      <c r="C107" s="36"/>
      <c r="D107" s="68">
        <v>0</v>
      </c>
      <c r="E107" s="68">
        <v>0</v>
      </c>
      <c r="F107" s="68">
        <v>0</v>
      </c>
      <c r="G107" s="34" t="s">
        <v>30</v>
      </c>
      <c r="H107" s="102"/>
      <c r="I107" s="95"/>
      <c r="J107" s="94"/>
      <c r="K107" s="131"/>
      <c r="L107" s="1"/>
    </row>
    <row r="108" spans="1:12" s="16" customFormat="1" ht="59.25" hidden="1" customHeight="1" thickBot="1" x14ac:dyDescent="0.35">
      <c r="A108" s="66"/>
      <c r="B108" s="67" t="s">
        <v>60</v>
      </c>
      <c r="C108" s="156" t="s">
        <v>72</v>
      </c>
      <c r="D108" s="68">
        <f>D109+D110+D111+D112</f>
        <v>0</v>
      </c>
      <c r="E108" s="68">
        <f t="shared" ref="E108:F108" si="19">E109+E110+E111+E112</f>
        <v>0</v>
      </c>
      <c r="F108" s="80">
        <f t="shared" si="19"/>
        <v>0</v>
      </c>
      <c r="G108" s="69" t="e">
        <f t="shared" si="15"/>
        <v>#DIV/0!</v>
      </c>
      <c r="H108" s="159" t="s">
        <v>77</v>
      </c>
      <c r="I108" s="126"/>
      <c r="J108" s="126"/>
      <c r="K108" s="126" t="s">
        <v>89</v>
      </c>
      <c r="L108" s="1"/>
    </row>
    <row r="109" spans="1:12" s="16" customFormat="1" ht="16.5" hidden="1" customHeight="1" thickBot="1" x14ac:dyDescent="0.35">
      <c r="A109" s="70"/>
      <c r="B109" s="71" t="s">
        <v>32</v>
      </c>
      <c r="C109" s="157"/>
      <c r="D109" s="68">
        <v>0</v>
      </c>
      <c r="E109" s="68">
        <v>0</v>
      </c>
      <c r="F109" s="68">
        <v>0</v>
      </c>
      <c r="G109" s="69" t="s">
        <v>30</v>
      </c>
      <c r="H109" s="160"/>
      <c r="I109" s="126"/>
      <c r="J109" s="126"/>
      <c r="K109" s="126"/>
      <c r="L109" s="1"/>
    </row>
    <row r="110" spans="1:12" s="16" customFormat="1" ht="16.5" hidden="1" customHeight="1" thickBot="1" x14ac:dyDescent="0.35">
      <c r="A110" s="70"/>
      <c r="B110" s="72" t="s">
        <v>7</v>
      </c>
      <c r="C110" s="157"/>
      <c r="D110" s="68">
        <v>0</v>
      </c>
      <c r="E110" s="68">
        <v>0</v>
      </c>
      <c r="F110" s="68">
        <v>0</v>
      </c>
      <c r="G110" s="69" t="s">
        <v>30</v>
      </c>
      <c r="H110" s="160"/>
      <c r="I110" s="126"/>
      <c r="J110" s="126"/>
      <c r="K110" s="126"/>
      <c r="L110" s="1"/>
    </row>
    <row r="111" spans="1:12" s="16" customFormat="1" ht="16.5" hidden="1" customHeight="1" thickBot="1" x14ac:dyDescent="0.35">
      <c r="A111" s="70"/>
      <c r="B111" s="72" t="s">
        <v>8</v>
      </c>
      <c r="C111" s="157"/>
      <c r="D111" s="68">
        <v>0</v>
      </c>
      <c r="E111" s="68">
        <v>0</v>
      </c>
      <c r="F111" s="68">
        <v>0</v>
      </c>
      <c r="G111" s="69" t="e">
        <f t="shared" si="15"/>
        <v>#DIV/0!</v>
      </c>
      <c r="H111" s="160"/>
      <c r="I111" s="126"/>
      <c r="J111" s="126"/>
      <c r="K111" s="126"/>
      <c r="L111" s="1"/>
    </row>
    <row r="112" spans="1:12" s="17" customFormat="1" ht="104.25" hidden="1" customHeight="1" thickBot="1" x14ac:dyDescent="0.35">
      <c r="A112" s="70"/>
      <c r="B112" s="72" t="s">
        <v>9</v>
      </c>
      <c r="C112" s="158"/>
      <c r="D112" s="68">
        <v>0</v>
      </c>
      <c r="E112" s="68">
        <v>0</v>
      </c>
      <c r="F112" s="68">
        <v>0</v>
      </c>
      <c r="G112" s="69" t="s">
        <v>30</v>
      </c>
      <c r="H112" s="160"/>
      <c r="I112" s="126"/>
      <c r="J112" s="126"/>
      <c r="K112" s="126"/>
      <c r="L112" s="1"/>
    </row>
    <row r="113" spans="1:19" s="16" customFormat="1" ht="97.5" hidden="1" customHeight="1" thickBot="1" x14ac:dyDescent="0.35">
      <c r="A113" s="70"/>
      <c r="B113" s="72" t="s">
        <v>48</v>
      </c>
      <c r="C113" s="163" t="s">
        <v>73</v>
      </c>
      <c r="D113" s="68">
        <f>D114+D115+D116+D117</f>
        <v>0</v>
      </c>
      <c r="E113" s="68">
        <f t="shared" ref="E113:F113" si="20">E114+E115+E116+E117</f>
        <v>0</v>
      </c>
      <c r="F113" s="68">
        <f t="shared" si="20"/>
        <v>0</v>
      </c>
      <c r="G113" s="69" t="e">
        <f t="shared" si="15"/>
        <v>#DIV/0!</v>
      </c>
      <c r="H113" s="161"/>
      <c r="I113" s="151"/>
      <c r="J113" s="151"/>
      <c r="K113" s="153"/>
      <c r="L113" s="1"/>
    </row>
    <row r="114" spans="1:19" s="16" customFormat="1" ht="24" hidden="1" customHeight="1" thickBot="1" x14ac:dyDescent="0.35">
      <c r="A114" s="70"/>
      <c r="B114" s="72" t="s">
        <v>32</v>
      </c>
      <c r="C114" s="164"/>
      <c r="D114" s="68">
        <v>0</v>
      </c>
      <c r="E114" s="68">
        <v>0</v>
      </c>
      <c r="F114" s="68">
        <v>0</v>
      </c>
      <c r="G114" s="73" t="s">
        <v>30</v>
      </c>
      <c r="H114" s="161"/>
      <c r="I114" s="151"/>
      <c r="J114" s="151"/>
      <c r="K114" s="151"/>
      <c r="L114" s="1"/>
    </row>
    <row r="115" spans="1:19" s="16" customFormat="1" ht="31.5" hidden="1" customHeight="1" thickBot="1" x14ac:dyDescent="0.35">
      <c r="A115" s="70"/>
      <c r="B115" s="72" t="s">
        <v>7</v>
      </c>
      <c r="C115" s="164"/>
      <c r="D115" s="68">
        <v>0</v>
      </c>
      <c r="E115" s="68">
        <v>0</v>
      </c>
      <c r="F115" s="68">
        <v>0</v>
      </c>
      <c r="G115" s="73" t="s">
        <v>30</v>
      </c>
      <c r="H115" s="161"/>
      <c r="I115" s="151"/>
      <c r="J115" s="151"/>
      <c r="K115" s="151"/>
      <c r="L115" s="1"/>
    </row>
    <row r="116" spans="1:19" s="16" customFormat="1" ht="29.25" hidden="1" customHeight="1" thickBot="1" x14ac:dyDescent="0.35">
      <c r="A116" s="70"/>
      <c r="B116" s="72" t="s">
        <v>8</v>
      </c>
      <c r="C116" s="164"/>
      <c r="D116" s="68">
        <v>0</v>
      </c>
      <c r="E116" s="68">
        <v>0</v>
      </c>
      <c r="F116" s="68">
        <v>0</v>
      </c>
      <c r="G116" s="69" t="e">
        <f t="shared" si="15"/>
        <v>#DIV/0!</v>
      </c>
      <c r="H116" s="161"/>
      <c r="I116" s="151"/>
      <c r="J116" s="151"/>
      <c r="K116" s="151"/>
      <c r="L116" s="1"/>
    </row>
    <row r="117" spans="1:19" s="27" customFormat="1" ht="30" hidden="1" customHeight="1" thickBot="1" x14ac:dyDescent="0.35">
      <c r="A117" s="70"/>
      <c r="B117" s="72" t="s">
        <v>9</v>
      </c>
      <c r="C117" s="165"/>
      <c r="D117" s="68">
        <v>0</v>
      </c>
      <c r="E117" s="68">
        <v>0</v>
      </c>
      <c r="F117" s="68">
        <v>0</v>
      </c>
      <c r="G117" s="69" t="s">
        <v>30</v>
      </c>
      <c r="H117" s="162"/>
      <c r="I117" s="151"/>
      <c r="J117" s="151"/>
      <c r="K117" s="151"/>
      <c r="L117" s="1"/>
    </row>
    <row r="118" spans="1:19" s="16" customFormat="1" ht="66" customHeight="1" thickBot="1" x14ac:dyDescent="0.35">
      <c r="A118" s="43"/>
      <c r="B118" s="42" t="s">
        <v>49</v>
      </c>
      <c r="C118" s="124" t="s">
        <v>67</v>
      </c>
      <c r="D118" s="81">
        <f>D121</f>
        <v>0</v>
      </c>
      <c r="E118" s="81">
        <f t="shared" ref="E118:F118" si="21">E121</f>
        <v>0</v>
      </c>
      <c r="F118" s="81">
        <f t="shared" si="21"/>
        <v>0</v>
      </c>
      <c r="G118" s="28">
        <v>0</v>
      </c>
      <c r="H118" s="144" t="s">
        <v>30</v>
      </c>
      <c r="I118" s="166" t="s">
        <v>30</v>
      </c>
      <c r="J118" s="154"/>
      <c r="K118" s="96" t="s">
        <v>90</v>
      </c>
      <c r="L118" s="96"/>
      <c r="M118" s="1"/>
    </row>
    <row r="119" spans="1:19" s="16" customFormat="1" ht="16.5" customHeight="1" thickBot="1" x14ac:dyDescent="0.35">
      <c r="A119" s="43"/>
      <c r="B119" s="42" t="s">
        <v>32</v>
      </c>
      <c r="C119" s="99"/>
      <c r="D119" s="81">
        <v>0</v>
      </c>
      <c r="E119" s="81">
        <v>0</v>
      </c>
      <c r="F119" s="81">
        <v>0</v>
      </c>
      <c r="G119" s="28" t="s">
        <v>30</v>
      </c>
      <c r="H119" s="145"/>
      <c r="I119" s="166"/>
      <c r="J119" s="154"/>
      <c r="K119" s="101"/>
      <c r="L119" s="101"/>
      <c r="M119" s="1"/>
    </row>
    <row r="120" spans="1:19" s="16" customFormat="1" ht="16.5" customHeight="1" thickBot="1" x14ac:dyDescent="0.35">
      <c r="A120" s="43"/>
      <c r="B120" s="42" t="s">
        <v>7</v>
      </c>
      <c r="C120" s="99"/>
      <c r="D120" s="81">
        <v>0</v>
      </c>
      <c r="E120" s="81">
        <v>0</v>
      </c>
      <c r="F120" s="81">
        <v>0</v>
      </c>
      <c r="G120" s="28" t="s">
        <v>30</v>
      </c>
      <c r="H120" s="145"/>
      <c r="I120" s="166"/>
      <c r="J120" s="154"/>
      <c r="K120" s="101"/>
      <c r="L120" s="101"/>
      <c r="M120" s="1"/>
    </row>
    <row r="121" spans="1:19" s="16" customFormat="1" ht="16.5" customHeight="1" thickBot="1" x14ac:dyDescent="0.35">
      <c r="A121" s="43"/>
      <c r="B121" s="42" t="s">
        <v>8</v>
      </c>
      <c r="C121" s="99"/>
      <c r="D121" s="81">
        <f>D126</f>
        <v>0</v>
      </c>
      <c r="E121" s="81">
        <f t="shared" ref="E121:F121" si="22">E126</f>
        <v>0</v>
      </c>
      <c r="F121" s="81">
        <f t="shared" si="22"/>
        <v>0</v>
      </c>
      <c r="G121" s="28">
        <v>0</v>
      </c>
      <c r="H121" s="145"/>
      <c r="I121" s="166"/>
      <c r="J121" s="154"/>
      <c r="K121" s="101"/>
      <c r="L121" s="101"/>
      <c r="M121" s="1"/>
    </row>
    <row r="122" spans="1:19" s="17" customFormat="1" ht="16.5" customHeight="1" thickBot="1" x14ac:dyDescent="0.35">
      <c r="A122" s="43"/>
      <c r="B122" s="42" t="s">
        <v>37</v>
      </c>
      <c r="C122" s="100"/>
      <c r="D122" s="31">
        <v>0</v>
      </c>
      <c r="E122" s="31">
        <v>0</v>
      </c>
      <c r="F122" s="31">
        <v>0</v>
      </c>
      <c r="G122" s="28" t="s">
        <v>30</v>
      </c>
      <c r="H122" s="146"/>
      <c r="I122" s="166"/>
      <c r="J122" s="154"/>
      <c r="K122" s="102"/>
      <c r="L122" s="102"/>
      <c r="M122" s="1"/>
    </row>
    <row r="123" spans="1:19" s="16" customFormat="1" ht="83.25" hidden="1" customHeight="1" thickBot="1" x14ac:dyDescent="0.35">
      <c r="A123" s="43"/>
      <c r="B123" s="35" t="s">
        <v>50</v>
      </c>
      <c r="C123" s="124" t="s">
        <v>74</v>
      </c>
      <c r="D123" s="29">
        <f>D124+D125+D126+D127</f>
        <v>0</v>
      </c>
      <c r="E123" s="29">
        <f t="shared" ref="E123:F123" si="23">E124+E125+E126+E127</f>
        <v>0</v>
      </c>
      <c r="F123" s="29">
        <f t="shared" si="23"/>
        <v>0</v>
      </c>
      <c r="G123" s="34" t="e">
        <f t="shared" si="15"/>
        <v>#DIV/0!</v>
      </c>
      <c r="H123" s="127" t="s">
        <v>30</v>
      </c>
      <c r="I123" s="128" t="s">
        <v>30</v>
      </c>
      <c r="J123" s="128" t="s">
        <v>30</v>
      </c>
      <c r="K123" s="128" t="s">
        <v>30</v>
      </c>
      <c r="L123" s="1"/>
    </row>
    <row r="124" spans="1:19" s="16" customFormat="1" ht="16.5" hidden="1" customHeight="1" thickBot="1" x14ac:dyDescent="0.35">
      <c r="A124" s="43"/>
      <c r="B124" s="35" t="s">
        <v>32</v>
      </c>
      <c r="C124" s="99"/>
      <c r="D124" s="29">
        <v>0</v>
      </c>
      <c r="E124" s="29">
        <v>0</v>
      </c>
      <c r="F124" s="29">
        <v>0</v>
      </c>
      <c r="G124" s="34" t="s">
        <v>30</v>
      </c>
      <c r="H124" s="128"/>
      <c r="I124" s="128"/>
      <c r="J124" s="128"/>
      <c r="K124" s="128"/>
      <c r="L124" s="1"/>
    </row>
    <row r="125" spans="1:19" s="16" customFormat="1" ht="16.5" hidden="1" customHeight="1" thickBot="1" x14ac:dyDescent="0.35">
      <c r="A125" s="43"/>
      <c r="B125" s="35" t="s">
        <v>7</v>
      </c>
      <c r="C125" s="99"/>
      <c r="D125" s="29">
        <v>0</v>
      </c>
      <c r="E125" s="29">
        <v>0</v>
      </c>
      <c r="F125" s="29">
        <v>0</v>
      </c>
      <c r="G125" s="34" t="s">
        <v>30</v>
      </c>
      <c r="H125" s="128"/>
      <c r="I125" s="128"/>
      <c r="J125" s="128"/>
      <c r="K125" s="128"/>
      <c r="L125" s="1"/>
    </row>
    <row r="126" spans="1:19" s="16" customFormat="1" ht="16.5" hidden="1" customHeight="1" thickBot="1" x14ac:dyDescent="0.35">
      <c r="A126" s="43"/>
      <c r="B126" s="35" t="s">
        <v>8</v>
      </c>
      <c r="C126" s="99"/>
      <c r="D126" s="29">
        <v>0</v>
      </c>
      <c r="E126" s="29">
        <v>0</v>
      </c>
      <c r="F126" s="29">
        <v>0</v>
      </c>
      <c r="G126" s="34" t="e">
        <f t="shared" si="15"/>
        <v>#DIV/0!</v>
      </c>
      <c r="H126" s="128"/>
      <c r="I126" s="128"/>
      <c r="J126" s="128"/>
      <c r="K126" s="128"/>
      <c r="L126" s="1"/>
    </row>
    <row r="127" spans="1:19" s="17" customFormat="1" ht="16.5" hidden="1" customHeight="1" thickBot="1" x14ac:dyDescent="0.35">
      <c r="A127" s="43"/>
      <c r="B127" s="35" t="s">
        <v>37</v>
      </c>
      <c r="C127" s="100"/>
      <c r="D127" s="29">
        <v>0</v>
      </c>
      <c r="E127" s="29">
        <v>0</v>
      </c>
      <c r="F127" s="29">
        <v>0</v>
      </c>
      <c r="G127" s="34" t="s">
        <v>30</v>
      </c>
      <c r="H127" s="129"/>
      <c r="I127" s="129"/>
      <c r="J127" s="129"/>
      <c r="K127" s="129"/>
      <c r="L127" s="1"/>
    </row>
    <row r="128" spans="1:19" s="16" customFormat="1" ht="60" customHeight="1" thickBot="1" x14ac:dyDescent="0.35">
      <c r="A128" s="43"/>
      <c r="B128" s="84" t="s">
        <v>107</v>
      </c>
      <c r="C128" s="124" t="s">
        <v>67</v>
      </c>
      <c r="D128" s="31">
        <f>D129+D130+D131+D132</f>
        <v>10</v>
      </c>
      <c r="E128" s="31">
        <f t="shared" ref="E128" si="24">E129+E130+E131+E132</f>
        <v>10</v>
      </c>
      <c r="F128" s="31">
        <f>SUM(F129+F130+F131+F132)</f>
        <v>10</v>
      </c>
      <c r="G128" s="34">
        <f t="shared" si="15"/>
        <v>100</v>
      </c>
      <c r="H128" s="96" t="s">
        <v>64</v>
      </c>
      <c r="I128" s="96" t="s">
        <v>110</v>
      </c>
      <c r="J128" s="93" t="s">
        <v>95</v>
      </c>
      <c r="K128" s="96" t="s">
        <v>106</v>
      </c>
      <c r="L128" s="1"/>
      <c r="S128" s="152"/>
    </row>
    <row r="129" spans="1:19" s="16" customFormat="1" ht="16.5" customHeight="1" thickBot="1" x14ac:dyDescent="0.35">
      <c r="A129" s="43"/>
      <c r="B129" s="35" t="s">
        <v>32</v>
      </c>
      <c r="C129" s="99"/>
      <c r="D129" s="29">
        <v>0</v>
      </c>
      <c r="E129" s="29">
        <v>0</v>
      </c>
      <c r="F129" s="29">
        <v>0</v>
      </c>
      <c r="G129" s="34" t="s">
        <v>30</v>
      </c>
      <c r="H129" s="101"/>
      <c r="I129" s="97"/>
      <c r="J129" s="94"/>
      <c r="K129" s="101"/>
      <c r="L129" s="1"/>
      <c r="S129" s="152"/>
    </row>
    <row r="130" spans="1:19" s="16" customFormat="1" ht="16.5" customHeight="1" thickBot="1" x14ac:dyDescent="0.35">
      <c r="A130" s="43"/>
      <c r="B130" s="35" t="s">
        <v>7</v>
      </c>
      <c r="C130" s="99"/>
      <c r="D130" s="29">
        <v>0</v>
      </c>
      <c r="E130" s="29">
        <v>0</v>
      </c>
      <c r="F130" s="29">
        <v>0</v>
      </c>
      <c r="G130" s="34" t="s">
        <v>30</v>
      </c>
      <c r="H130" s="101"/>
      <c r="I130" s="97"/>
      <c r="J130" s="94"/>
      <c r="K130" s="101"/>
      <c r="L130" s="1"/>
      <c r="S130" s="152"/>
    </row>
    <row r="131" spans="1:19" s="16" customFormat="1" ht="19.5" customHeight="1" thickBot="1" x14ac:dyDescent="0.35">
      <c r="A131" s="43"/>
      <c r="B131" s="35" t="s">
        <v>8</v>
      </c>
      <c r="C131" s="99"/>
      <c r="D131" s="29">
        <f>D136</f>
        <v>10</v>
      </c>
      <c r="E131" s="29">
        <f t="shared" ref="E131:F131" si="25">E136</f>
        <v>10</v>
      </c>
      <c r="F131" s="29">
        <f t="shared" si="25"/>
        <v>10</v>
      </c>
      <c r="G131" s="34">
        <f t="shared" si="15"/>
        <v>100</v>
      </c>
      <c r="H131" s="101"/>
      <c r="I131" s="97"/>
      <c r="J131" s="94"/>
      <c r="K131" s="101"/>
      <c r="L131" s="1"/>
      <c r="S131" s="152"/>
    </row>
    <row r="132" spans="1:19" s="17" customFormat="1" ht="19.5" customHeight="1" thickBot="1" x14ac:dyDescent="0.35">
      <c r="A132" s="43"/>
      <c r="B132" s="35" t="s">
        <v>37</v>
      </c>
      <c r="C132" s="100"/>
      <c r="D132" s="29">
        <v>0</v>
      </c>
      <c r="E132" s="29">
        <v>0</v>
      </c>
      <c r="F132" s="29">
        <v>0</v>
      </c>
      <c r="G132" s="34" t="s">
        <v>30</v>
      </c>
      <c r="H132" s="102"/>
      <c r="I132" s="98"/>
      <c r="J132" s="95"/>
      <c r="K132" s="102"/>
      <c r="L132" s="1"/>
      <c r="S132" s="152"/>
    </row>
    <row r="133" spans="1:19" s="16" customFormat="1" ht="85.2" customHeight="1" thickBot="1" x14ac:dyDescent="0.35">
      <c r="A133" s="43"/>
      <c r="B133" s="35" t="s">
        <v>109</v>
      </c>
      <c r="C133" s="124" t="s">
        <v>67</v>
      </c>
      <c r="D133" s="29">
        <f>D134+D135+D136+D137</f>
        <v>10</v>
      </c>
      <c r="E133" s="29">
        <f t="shared" ref="E133:F133" si="26">E134+E135+E136+E137</f>
        <v>10</v>
      </c>
      <c r="F133" s="29">
        <f t="shared" si="26"/>
        <v>10</v>
      </c>
      <c r="G133" s="34">
        <f t="shared" si="15"/>
        <v>100</v>
      </c>
      <c r="H133" s="96" t="s">
        <v>30</v>
      </c>
      <c r="I133" s="96" t="s">
        <v>30</v>
      </c>
      <c r="J133" s="96"/>
      <c r="K133" s="85" t="s">
        <v>30</v>
      </c>
      <c r="L133" s="1"/>
    </row>
    <row r="134" spans="1:19" s="16" customFormat="1" ht="18" customHeight="1" thickBot="1" x14ac:dyDescent="0.35">
      <c r="A134" s="43"/>
      <c r="B134" s="35" t="s">
        <v>32</v>
      </c>
      <c r="C134" s="99"/>
      <c r="D134" s="29">
        <v>0</v>
      </c>
      <c r="E134" s="29">
        <v>0</v>
      </c>
      <c r="F134" s="29">
        <v>0</v>
      </c>
      <c r="G134" s="34" t="s">
        <v>30</v>
      </c>
      <c r="H134" s="101"/>
      <c r="I134" s="97"/>
      <c r="J134" s="97"/>
      <c r="K134" s="99"/>
      <c r="L134" s="1"/>
    </row>
    <row r="135" spans="1:19" s="16" customFormat="1" ht="18" customHeight="1" thickBot="1" x14ac:dyDescent="0.35">
      <c r="A135" s="43"/>
      <c r="B135" s="35" t="s">
        <v>7</v>
      </c>
      <c r="C135" s="99"/>
      <c r="D135" s="29">
        <v>0</v>
      </c>
      <c r="E135" s="29">
        <v>0</v>
      </c>
      <c r="F135" s="29">
        <v>0</v>
      </c>
      <c r="G135" s="34" t="s">
        <v>30</v>
      </c>
      <c r="H135" s="101"/>
      <c r="I135" s="97"/>
      <c r="J135" s="97"/>
      <c r="K135" s="99"/>
      <c r="L135" s="1"/>
    </row>
    <row r="136" spans="1:19" s="16" customFormat="1" ht="18.75" customHeight="1" thickBot="1" x14ac:dyDescent="0.35">
      <c r="A136" s="43"/>
      <c r="B136" s="35" t="s">
        <v>8</v>
      </c>
      <c r="C136" s="99"/>
      <c r="D136" s="29">
        <v>10</v>
      </c>
      <c r="E136" s="29">
        <v>10</v>
      </c>
      <c r="F136" s="29">
        <v>10</v>
      </c>
      <c r="G136" s="34">
        <f t="shared" si="15"/>
        <v>100</v>
      </c>
      <c r="H136" s="101"/>
      <c r="I136" s="97"/>
      <c r="J136" s="97"/>
      <c r="K136" s="99"/>
      <c r="L136" s="1"/>
    </row>
    <row r="137" spans="1:19" s="17" customFormat="1" ht="20.25" customHeight="1" thickBot="1" x14ac:dyDescent="0.35">
      <c r="A137" s="43"/>
      <c r="B137" s="35" t="s">
        <v>37</v>
      </c>
      <c r="C137" s="100"/>
      <c r="D137" s="29">
        <v>0</v>
      </c>
      <c r="E137" s="29">
        <v>0</v>
      </c>
      <c r="F137" s="29">
        <v>0</v>
      </c>
      <c r="G137" s="34" t="s">
        <v>30</v>
      </c>
      <c r="H137" s="102"/>
      <c r="I137" s="98"/>
      <c r="J137" s="98"/>
      <c r="K137" s="100"/>
      <c r="L137" s="1"/>
    </row>
    <row r="138" spans="1:19" s="16" customFormat="1" ht="140.25" customHeight="1" thickBot="1" x14ac:dyDescent="0.35">
      <c r="A138" s="43"/>
      <c r="B138" s="42" t="s">
        <v>35</v>
      </c>
      <c r="C138" s="124" t="s">
        <v>97</v>
      </c>
      <c r="D138" s="31">
        <f>D139+D140+D141+D142</f>
        <v>15</v>
      </c>
      <c r="E138" s="31">
        <f t="shared" ref="E138:F138" si="27">E139+E140+E141+E142</f>
        <v>15</v>
      </c>
      <c r="F138" s="31">
        <f t="shared" si="27"/>
        <v>15</v>
      </c>
      <c r="G138" s="28">
        <f t="shared" si="15"/>
        <v>100</v>
      </c>
      <c r="H138" s="96" t="s">
        <v>81</v>
      </c>
      <c r="I138" s="93" t="s">
        <v>103</v>
      </c>
      <c r="J138" s="93" t="s">
        <v>95</v>
      </c>
      <c r="K138" s="147"/>
      <c r="L138" s="1"/>
      <c r="S138" s="152"/>
    </row>
    <row r="139" spans="1:19" s="16" customFormat="1" ht="27" customHeight="1" thickBot="1" x14ac:dyDescent="0.35">
      <c r="A139" s="43"/>
      <c r="B139" s="35" t="s">
        <v>32</v>
      </c>
      <c r="C139" s="111"/>
      <c r="D139" s="29">
        <v>0</v>
      </c>
      <c r="E139" s="29">
        <v>0</v>
      </c>
      <c r="F139" s="29">
        <v>0</v>
      </c>
      <c r="G139" s="28" t="s">
        <v>30</v>
      </c>
      <c r="H139" s="101"/>
      <c r="I139" s="94"/>
      <c r="J139" s="94"/>
      <c r="K139" s="148"/>
      <c r="L139" s="1"/>
      <c r="S139" s="152"/>
    </row>
    <row r="140" spans="1:19" s="16" customFormat="1" ht="21" customHeight="1" thickBot="1" x14ac:dyDescent="0.35">
      <c r="A140" s="43"/>
      <c r="B140" s="35" t="s">
        <v>7</v>
      </c>
      <c r="C140" s="111"/>
      <c r="D140" s="29">
        <v>0</v>
      </c>
      <c r="E140" s="29">
        <v>0</v>
      </c>
      <c r="F140" s="29">
        <v>0</v>
      </c>
      <c r="G140" s="28" t="s">
        <v>30</v>
      </c>
      <c r="H140" s="101"/>
      <c r="I140" s="94"/>
      <c r="J140" s="94"/>
      <c r="K140" s="148"/>
      <c r="L140" s="1"/>
      <c r="S140" s="152"/>
    </row>
    <row r="141" spans="1:19" s="16" customFormat="1" ht="27" customHeight="1" thickBot="1" x14ac:dyDescent="0.35">
      <c r="A141" s="43"/>
      <c r="B141" s="35" t="s">
        <v>8</v>
      </c>
      <c r="C141" s="111"/>
      <c r="D141" s="29">
        <f>D146</f>
        <v>15</v>
      </c>
      <c r="E141" s="29">
        <f t="shared" ref="E141:F141" si="28">E146</f>
        <v>15</v>
      </c>
      <c r="F141" s="29">
        <f t="shared" si="28"/>
        <v>15</v>
      </c>
      <c r="G141" s="28">
        <f t="shared" si="15"/>
        <v>100</v>
      </c>
      <c r="H141" s="101"/>
      <c r="I141" s="94"/>
      <c r="J141" s="94"/>
      <c r="K141" s="148"/>
      <c r="L141" s="1"/>
      <c r="S141" s="152"/>
    </row>
    <row r="142" spans="1:19" s="17" customFormat="1" ht="21" customHeight="1" thickBot="1" x14ac:dyDescent="0.35">
      <c r="A142" s="43"/>
      <c r="B142" s="35" t="s">
        <v>37</v>
      </c>
      <c r="C142" s="112"/>
      <c r="D142" s="29">
        <v>0</v>
      </c>
      <c r="E142" s="29">
        <v>0</v>
      </c>
      <c r="F142" s="29">
        <v>0</v>
      </c>
      <c r="G142" s="28" t="s">
        <v>30</v>
      </c>
      <c r="H142" s="102"/>
      <c r="I142" s="95"/>
      <c r="J142" s="94"/>
      <c r="K142" s="149"/>
      <c r="L142" s="1"/>
      <c r="S142" s="152"/>
    </row>
    <row r="143" spans="1:19" s="16" customFormat="1" ht="66" customHeight="1" thickBot="1" x14ac:dyDescent="0.35">
      <c r="A143" s="43"/>
      <c r="B143" s="35" t="s">
        <v>33</v>
      </c>
      <c r="C143" s="124" t="s">
        <v>97</v>
      </c>
      <c r="D143" s="29">
        <f>D144+D145+D146+D147</f>
        <v>15</v>
      </c>
      <c r="E143" s="29">
        <f t="shared" ref="E143:F143" si="29">E144+E145+E146+E147</f>
        <v>15</v>
      </c>
      <c r="F143" s="29">
        <f t="shared" si="29"/>
        <v>15</v>
      </c>
      <c r="G143" s="34">
        <f t="shared" si="15"/>
        <v>100</v>
      </c>
      <c r="H143" s="127" t="s">
        <v>30</v>
      </c>
      <c r="I143" s="127" t="s">
        <v>30</v>
      </c>
      <c r="J143" s="96" t="s">
        <v>30</v>
      </c>
      <c r="K143" s="85" t="s">
        <v>30</v>
      </c>
      <c r="L143" s="1"/>
    </row>
    <row r="144" spans="1:19" s="16" customFormat="1" ht="16.5" customHeight="1" thickBot="1" x14ac:dyDescent="0.35">
      <c r="A144" s="43"/>
      <c r="B144" s="35" t="s">
        <v>32</v>
      </c>
      <c r="C144" s="99"/>
      <c r="D144" s="29">
        <v>0</v>
      </c>
      <c r="E144" s="29">
        <v>0</v>
      </c>
      <c r="F144" s="29">
        <v>0</v>
      </c>
      <c r="G144" s="34" t="s">
        <v>30</v>
      </c>
      <c r="H144" s="128"/>
      <c r="I144" s="128"/>
      <c r="J144" s="99"/>
      <c r="K144" s="150"/>
      <c r="L144" s="1"/>
    </row>
    <row r="145" spans="1:12" s="16" customFormat="1" ht="16.5" customHeight="1" thickBot="1" x14ac:dyDescent="0.35">
      <c r="A145" s="43"/>
      <c r="B145" s="35" t="s">
        <v>7</v>
      </c>
      <c r="C145" s="99"/>
      <c r="D145" s="29">
        <v>0</v>
      </c>
      <c r="E145" s="68">
        <v>0</v>
      </c>
      <c r="F145" s="68">
        <v>0</v>
      </c>
      <c r="G145" s="34" t="s">
        <v>30</v>
      </c>
      <c r="H145" s="128"/>
      <c r="I145" s="128"/>
      <c r="J145" s="99"/>
      <c r="K145" s="150"/>
      <c r="L145" s="1"/>
    </row>
    <row r="146" spans="1:12" s="16" customFormat="1" ht="16.5" customHeight="1" thickBot="1" x14ac:dyDescent="0.35">
      <c r="A146" s="43"/>
      <c r="B146" s="35" t="s">
        <v>8</v>
      </c>
      <c r="C146" s="99"/>
      <c r="D146" s="29">
        <v>15</v>
      </c>
      <c r="E146" s="68">
        <v>15</v>
      </c>
      <c r="F146" s="68">
        <v>15</v>
      </c>
      <c r="G146" s="34">
        <f t="shared" si="15"/>
        <v>100</v>
      </c>
      <c r="H146" s="128"/>
      <c r="I146" s="128"/>
      <c r="J146" s="99"/>
      <c r="K146" s="150"/>
      <c r="L146" s="1"/>
    </row>
    <row r="147" spans="1:12" s="17" customFormat="1" ht="29.25" customHeight="1" thickBot="1" x14ac:dyDescent="0.35">
      <c r="A147" s="43"/>
      <c r="B147" s="37" t="s">
        <v>37</v>
      </c>
      <c r="C147" s="100"/>
      <c r="D147" s="29">
        <v>0</v>
      </c>
      <c r="E147" s="68">
        <v>0</v>
      </c>
      <c r="F147" s="68">
        <v>0</v>
      </c>
      <c r="G147" s="34" t="s">
        <v>30</v>
      </c>
      <c r="H147" s="129"/>
      <c r="I147" s="129"/>
      <c r="J147" s="100"/>
      <c r="K147" s="86"/>
      <c r="L147" s="1"/>
    </row>
    <row r="148" spans="1:12" s="16" customFormat="1" ht="68.25" hidden="1" customHeight="1" thickBot="1" x14ac:dyDescent="0.35">
      <c r="A148" s="43"/>
      <c r="B148" s="49" t="s">
        <v>51</v>
      </c>
      <c r="C148" s="124" t="s">
        <v>30</v>
      </c>
      <c r="D148" s="31">
        <v>0</v>
      </c>
      <c r="E148" s="81">
        <v>0</v>
      </c>
      <c r="F148" s="81">
        <v>0</v>
      </c>
      <c r="G148" s="34" t="s">
        <v>30</v>
      </c>
      <c r="H148" s="96" t="s">
        <v>30</v>
      </c>
      <c r="I148" s="96" t="s">
        <v>30</v>
      </c>
      <c r="J148" s="96" t="s">
        <v>30</v>
      </c>
      <c r="K148" s="96" t="s">
        <v>79</v>
      </c>
      <c r="L148" s="1"/>
    </row>
    <row r="149" spans="1:12" s="16" customFormat="1" ht="16.5" hidden="1" customHeight="1" thickBot="1" x14ac:dyDescent="0.35">
      <c r="A149" s="43"/>
      <c r="B149" s="35" t="s">
        <v>32</v>
      </c>
      <c r="C149" s="99"/>
      <c r="D149" s="29">
        <v>0</v>
      </c>
      <c r="E149" s="68">
        <v>0</v>
      </c>
      <c r="F149" s="68">
        <v>0</v>
      </c>
      <c r="G149" s="34" t="s">
        <v>30</v>
      </c>
      <c r="H149" s="101"/>
      <c r="I149" s="101"/>
      <c r="J149" s="101"/>
      <c r="K149" s="101"/>
      <c r="L149" s="1"/>
    </row>
    <row r="150" spans="1:12" s="16" customFormat="1" ht="16.5" hidden="1" customHeight="1" thickBot="1" x14ac:dyDescent="0.35">
      <c r="A150" s="43"/>
      <c r="B150" s="35" t="s">
        <v>7</v>
      </c>
      <c r="C150" s="99"/>
      <c r="D150" s="29">
        <v>0</v>
      </c>
      <c r="E150" s="68">
        <v>0</v>
      </c>
      <c r="F150" s="68">
        <v>0</v>
      </c>
      <c r="G150" s="34" t="s">
        <v>30</v>
      </c>
      <c r="H150" s="101"/>
      <c r="I150" s="101"/>
      <c r="J150" s="101"/>
      <c r="K150" s="101"/>
      <c r="L150" s="1"/>
    </row>
    <row r="151" spans="1:12" s="16" customFormat="1" ht="16.5" hidden="1" customHeight="1" thickBot="1" x14ac:dyDescent="0.35">
      <c r="A151" s="43"/>
      <c r="B151" s="35" t="s">
        <v>8</v>
      </c>
      <c r="C151" s="99"/>
      <c r="D151" s="29">
        <v>0</v>
      </c>
      <c r="E151" s="68">
        <v>0</v>
      </c>
      <c r="F151" s="68">
        <v>0</v>
      </c>
      <c r="G151" s="34" t="s">
        <v>30</v>
      </c>
      <c r="H151" s="101"/>
      <c r="I151" s="101"/>
      <c r="J151" s="101"/>
      <c r="K151" s="101"/>
      <c r="L151" s="1"/>
    </row>
    <row r="152" spans="1:12" s="17" customFormat="1" ht="16.5" hidden="1" customHeight="1" thickBot="1" x14ac:dyDescent="0.35">
      <c r="A152" s="43"/>
      <c r="B152" s="35" t="s">
        <v>37</v>
      </c>
      <c r="C152" s="100"/>
      <c r="D152" s="29">
        <v>0</v>
      </c>
      <c r="E152" s="68">
        <v>0</v>
      </c>
      <c r="F152" s="68">
        <v>0</v>
      </c>
      <c r="G152" s="34" t="s">
        <v>30</v>
      </c>
      <c r="H152" s="102"/>
      <c r="I152" s="102"/>
      <c r="J152" s="102"/>
      <c r="K152" s="102"/>
      <c r="L152" s="1"/>
    </row>
    <row r="153" spans="1:12" s="16" customFormat="1" ht="68.25" hidden="1" customHeight="1" thickBot="1" x14ac:dyDescent="0.35">
      <c r="A153" s="43"/>
      <c r="B153" s="35" t="s">
        <v>52</v>
      </c>
      <c r="C153" s="25" t="s">
        <v>30</v>
      </c>
      <c r="D153" s="29">
        <v>0</v>
      </c>
      <c r="E153" s="68">
        <v>0</v>
      </c>
      <c r="F153" s="68">
        <v>0</v>
      </c>
      <c r="G153" s="34" t="s">
        <v>30</v>
      </c>
      <c r="H153" s="33" t="s">
        <v>30</v>
      </c>
      <c r="I153" s="33" t="s">
        <v>30</v>
      </c>
      <c r="J153" s="26" t="s">
        <v>30</v>
      </c>
      <c r="K153" s="96" t="s">
        <v>80</v>
      </c>
      <c r="L153" s="1"/>
    </row>
    <row r="154" spans="1:12" s="17" customFormat="1" ht="16.5" hidden="1" customHeight="1" thickBot="1" x14ac:dyDescent="0.35">
      <c r="A154" s="43"/>
      <c r="B154" s="35" t="s">
        <v>32</v>
      </c>
      <c r="C154" s="25"/>
      <c r="D154" s="29">
        <v>0</v>
      </c>
      <c r="E154" s="68">
        <v>0</v>
      </c>
      <c r="F154" s="68">
        <v>0</v>
      </c>
      <c r="G154" s="34" t="s">
        <v>30</v>
      </c>
      <c r="H154" s="33" t="s">
        <v>30</v>
      </c>
      <c r="I154" s="33" t="s">
        <v>30</v>
      </c>
      <c r="J154" s="26" t="s">
        <v>30</v>
      </c>
      <c r="K154" s="97"/>
      <c r="L154" s="1"/>
    </row>
    <row r="155" spans="1:12" s="17" customFormat="1" ht="15.75" hidden="1" customHeight="1" thickBot="1" x14ac:dyDescent="0.35">
      <c r="A155" s="43"/>
      <c r="B155" s="35" t="s">
        <v>7</v>
      </c>
      <c r="C155" s="25"/>
      <c r="D155" s="29">
        <v>0</v>
      </c>
      <c r="E155" s="68">
        <v>0</v>
      </c>
      <c r="F155" s="68">
        <v>0</v>
      </c>
      <c r="G155" s="34" t="s">
        <v>30</v>
      </c>
      <c r="H155" s="33" t="s">
        <v>30</v>
      </c>
      <c r="I155" s="33" t="s">
        <v>30</v>
      </c>
      <c r="J155" s="26" t="s">
        <v>30</v>
      </c>
      <c r="K155" s="97"/>
      <c r="L155" s="1"/>
    </row>
    <row r="156" spans="1:12" s="17" customFormat="1" ht="15.75" hidden="1" customHeight="1" thickBot="1" x14ac:dyDescent="0.35">
      <c r="A156" s="43"/>
      <c r="B156" s="35" t="s">
        <v>8</v>
      </c>
      <c r="C156" s="25"/>
      <c r="D156" s="29">
        <v>0</v>
      </c>
      <c r="E156" s="68">
        <v>0</v>
      </c>
      <c r="F156" s="68">
        <v>0</v>
      </c>
      <c r="G156" s="34" t="s">
        <v>30</v>
      </c>
      <c r="H156" s="33" t="s">
        <v>30</v>
      </c>
      <c r="I156" s="33" t="s">
        <v>30</v>
      </c>
      <c r="J156" s="26" t="s">
        <v>30</v>
      </c>
      <c r="K156" s="97"/>
      <c r="L156" s="1"/>
    </row>
    <row r="157" spans="1:12" s="17" customFormat="1" ht="17.25" hidden="1" customHeight="1" thickBot="1" x14ac:dyDescent="0.35">
      <c r="A157" s="43"/>
      <c r="B157" s="35" t="s">
        <v>37</v>
      </c>
      <c r="C157" s="25"/>
      <c r="D157" s="29">
        <v>0</v>
      </c>
      <c r="E157" s="68">
        <v>0</v>
      </c>
      <c r="F157" s="68">
        <v>0</v>
      </c>
      <c r="G157" s="34" t="s">
        <v>30</v>
      </c>
      <c r="H157" s="33" t="s">
        <v>30</v>
      </c>
      <c r="I157" s="33" t="s">
        <v>30</v>
      </c>
      <c r="J157" s="26" t="s">
        <v>30</v>
      </c>
      <c r="K157" s="98"/>
      <c r="L157" s="1"/>
    </row>
    <row r="158" spans="1:12" s="16" customFormat="1" ht="54.75" hidden="1" customHeight="1" thickBot="1" x14ac:dyDescent="0.35">
      <c r="A158" s="43"/>
      <c r="B158" s="35" t="s">
        <v>53</v>
      </c>
      <c r="C158" s="25" t="s">
        <v>30</v>
      </c>
      <c r="D158" s="29">
        <v>0</v>
      </c>
      <c r="E158" s="68">
        <v>0</v>
      </c>
      <c r="F158" s="68">
        <v>0</v>
      </c>
      <c r="G158" s="28" t="s">
        <v>30</v>
      </c>
      <c r="H158" s="33" t="s">
        <v>30</v>
      </c>
      <c r="I158" s="33" t="s">
        <v>30</v>
      </c>
      <c r="J158" s="26" t="s">
        <v>30</v>
      </c>
      <c r="K158" s="96" t="s">
        <v>78</v>
      </c>
      <c r="L158" s="1"/>
    </row>
    <row r="159" spans="1:12" s="16" customFormat="1" ht="16.5" hidden="1" customHeight="1" thickBot="1" x14ac:dyDescent="0.35">
      <c r="A159" s="43"/>
      <c r="B159" s="35" t="s">
        <v>32</v>
      </c>
      <c r="C159" s="36"/>
      <c r="D159" s="29">
        <v>0</v>
      </c>
      <c r="E159" s="68">
        <v>0</v>
      </c>
      <c r="F159" s="68">
        <v>0</v>
      </c>
      <c r="G159" s="28" t="s">
        <v>30</v>
      </c>
      <c r="H159" s="33"/>
      <c r="I159" s="33" t="s">
        <v>30</v>
      </c>
      <c r="J159" s="26" t="s">
        <v>30</v>
      </c>
      <c r="K159" s="97"/>
      <c r="L159" s="1"/>
    </row>
    <row r="160" spans="1:12" s="16" customFormat="1" ht="16.5" hidden="1" customHeight="1" thickBot="1" x14ac:dyDescent="0.35">
      <c r="A160" s="43"/>
      <c r="B160" s="35" t="s">
        <v>7</v>
      </c>
      <c r="C160" s="36"/>
      <c r="D160" s="29">
        <v>0</v>
      </c>
      <c r="E160" s="68">
        <v>0</v>
      </c>
      <c r="F160" s="68">
        <v>0</v>
      </c>
      <c r="G160" s="28" t="s">
        <v>30</v>
      </c>
      <c r="H160" s="33"/>
      <c r="I160" s="33" t="s">
        <v>30</v>
      </c>
      <c r="J160" s="26" t="s">
        <v>30</v>
      </c>
      <c r="K160" s="97"/>
      <c r="L160" s="1"/>
    </row>
    <row r="161" spans="1:12" s="16" customFormat="1" ht="16.5" hidden="1" customHeight="1" thickBot="1" x14ac:dyDescent="0.35">
      <c r="A161" s="43"/>
      <c r="B161" s="35" t="s">
        <v>8</v>
      </c>
      <c r="C161" s="36"/>
      <c r="D161" s="29">
        <v>0</v>
      </c>
      <c r="E161" s="68">
        <v>0</v>
      </c>
      <c r="F161" s="68">
        <v>0</v>
      </c>
      <c r="G161" s="28" t="s">
        <v>30</v>
      </c>
      <c r="H161" s="33"/>
      <c r="I161" s="33" t="s">
        <v>30</v>
      </c>
      <c r="J161" s="26" t="s">
        <v>30</v>
      </c>
      <c r="K161" s="97"/>
      <c r="L161" s="1"/>
    </row>
    <row r="162" spans="1:12" s="17" customFormat="1" ht="16.5" hidden="1" customHeight="1" thickBot="1" x14ac:dyDescent="0.35">
      <c r="A162" s="43"/>
      <c r="B162" s="35" t="s">
        <v>37</v>
      </c>
      <c r="C162" s="36"/>
      <c r="D162" s="29">
        <v>0</v>
      </c>
      <c r="E162" s="68">
        <v>0</v>
      </c>
      <c r="F162" s="68">
        <v>0</v>
      </c>
      <c r="G162" s="28" t="s">
        <v>30</v>
      </c>
      <c r="H162" s="33"/>
      <c r="I162" s="33" t="s">
        <v>30</v>
      </c>
      <c r="J162" s="26" t="s">
        <v>30</v>
      </c>
      <c r="K162" s="98"/>
      <c r="L162" s="1"/>
    </row>
    <row r="163" spans="1:12" s="16" customFormat="1" ht="66.75" hidden="1" customHeight="1" thickBot="1" x14ac:dyDescent="0.35">
      <c r="A163" s="43"/>
      <c r="B163" s="42" t="s">
        <v>34</v>
      </c>
      <c r="C163" s="26" t="s">
        <v>30</v>
      </c>
      <c r="D163" s="31">
        <v>0</v>
      </c>
      <c r="E163" s="81">
        <v>0</v>
      </c>
      <c r="F163" s="81">
        <v>0</v>
      </c>
      <c r="G163" s="28" t="s">
        <v>30</v>
      </c>
      <c r="H163" s="96" t="s">
        <v>30</v>
      </c>
      <c r="I163" s="96" t="s">
        <v>30</v>
      </c>
      <c r="J163" s="96" t="s">
        <v>30</v>
      </c>
      <c r="K163" s="96" t="s">
        <v>79</v>
      </c>
      <c r="L163" s="1"/>
    </row>
    <row r="164" spans="1:12" s="16" customFormat="1" ht="16.5" hidden="1" customHeight="1" thickBot="1" x14ac:dyDescent="0.35">
      <c r="A164" s="43"/>
      <c r="B164" s="35" t="s">
        <v>32</v>
      </c>
      <c r="C164" s="36"/>
      <c r="D164" s="29">
        <v>0</v>
      </c>
      <c r="E164" s="68">
        <v>0</v>
      </c>
      <c r="F164" s="68">
        <v>0</v>
      </c>
      <c r="G164" s="28" t="s">
        <v>30</v>
      </c>
      <c r="H164" s="101"/>
      <c r="I164" s="101"/>
      <c r="J164" s="101"/>
      <c r="K164" s="97"/>
      <c r="L164" s="1"/>
    </row>
    <row r="165" spans="1:12" s="16" customFormat="1" ht="16.5" hidden="1" customHeight="1" thickBot="1" x14ac:dyDescent="0.35">
      <c r="A165" s="43"/>
      <c r="B165" s="35" t="s">
        <v>7</v>
      </c>
      <c r="C165" s="36"/>
      <c r="D165" s="29">
        <v>0</v>
      </c>
      <c r="E165" s="68">
        <v>0</v>
      </c>
      <c r="F165" s="68">
        <v>0</v>
      </c>
      <c r="G165" s="28" t="s">
        <v>30</v>
      </c>
      <c r="H165" s="101"/>
      <c r="I165" s="101"/>
      <c r="J165" s="101"/>
      <c r="K165" s="97"/>
      <c r="L165" s="1"/>
    </row>
    <row r="166" spans="1:12" s="16" customFormat="1" ht="16.5" hidden="1" customHeight="1" thickBot="1" x14ac:dyDescent="0.35">
      <c r="A166" s="43"/>
      <c r="B166" s="35" t="s">
        <v>8</v>
      </c>
      <c r="C166" s="36"/>
      <c r="D166" s="29">
        <v>0</v>
      </c>
      <c r="E166" s="68">
        <v>0</v>
      </c>
      <c r="F166" s="68">
        <v>0</v>
      </c>
      <c r="G166" s="28" t="s">
        <v>30</v>
      </c>
      <c r="H166" s="101"/>
      <c r="I166" s="101"/>
      <c r="J166" s="101"/>
      <c r="K166" s="97"/>
      <c r="L166" s="1"/>
    </row>
    <row r="167" spans="1:12" s="17" customFormat="1" ht="16.5" hidden="1" customHeight="1" thickBot="1" x14ac:dyDescent="0.35">
      <c r="A167" s="43"/>
      <c r="B167" s="35" t="s">
        <v>37</v>
      </c>
      <c r="C167" s="36"/>
      <c r="D167" s="29">
        <v>0</v>
      </c>
      <c r="E167" s="68">
        <v>0</v>
      </c>
      <c r="F167" s="68">
        <v>0</v>
      </c>
      <c r="G167" s="28" t="s">
        <v>30</v>
      </c>
      <c r="H167" s="102"/>
      <c r="I167" s="102"/>
      <c r="J167" s="102"/>
      <c r="K167" s="97"/>
      <c r="L167" s="1"/>
    </row>
    <row r="168" spans="1:12" s="16" customFormat="1" ht="83.25" hidden="1" customHeight="1" thickBot="1" x14ac:dyDescent="0.35">
      <c r="A168" s="43"/>
      <c r="B168" s="35" t="s">
        <v>54</v>
      </c>
      <c r="C168" s="26" t="s">
        <v>30</v>
      </c>
      <c r="D168" s="29">
        <v>0</v>
      </c>
      <c r="E168" s="68">
        <v>0</v>
      </c>
      <c r="F168" s="68">
        <v>0</v>
      </c>
      <c r="G168" s="28" t="s">
        <v>30</v>
      </c>
      <c r="H168" s="96" t="s">
        <v>30</v>
      </c>
      <c r="I168" s="96" t="s">
        <v>30</v>
      </c>
      <c r="J168" s="96" t="s">
        <v>30</v>
      </c>
      <c r="K168" s="97"/>
      <c r="L168" s="1"/>
    </row>
    <row r="169" spans="1:12" s="16" customFormat="1" ht="16.5" hidden="1" customHeight="1" thickBot="1" x14ac:dyDescent="0.35">
      <c r="A169" s="43"/>
      <c r="B169" s="35" t="s">
        <v>32</v>
      </c>
      <c r="C169" s="36"/>
      <c r="D169" s="29">
        <v>0</v>
      </c>
      <c r="E169" s="68">
        <v>0</v>
      </c>
      <c r="F169" s="68">
        <v>0</v>
      </c>
      <c r="G169" s="28" t="s">
        <v>30</v>
      </c>
      <c r="H169" s="101"/>
      <c r="I169" s="101"/>
      <c r="J169" s="101"/>
      <c r="K169" s="97"/>
      <c r="L169" s="1"/>
    </row>
    <row r="170" spans="1:12" s="16" customFormat="1" ht="16.5" hidden="1" customHeight="1" thickBot="1" x14ac:dyDescent="0.35">
      <c r="A170" s="43"/>
      <c r="B170" s="35" t="s">
        <v>7</v>
      </c>
      <c r="C170" s="36"/>
      <c r="D170" s="29">
        <v>0</v>
      </c>
      <c r="E170" s="68">
        <v>0</v>
      </c>
      <c r="F170" s="68">
        <v>0</v>
      </c>
      <c r="G170" s="28" t="s">
        <v>30</v>
      </c>
      <c r="H170" s="101"/>
      <c r="I170" s="101"/>
      <c r="J170" s="101"/>
      <c r="K170" s="97"/>
      <c r="L170" s="1"/>
    </row>
    <row r="171" spans="1:12" s="16" customFormat="1" ht="16.5" hidden="1" customHeight="1" thickBot="1" x14ac:dyDescent="0.35">
      <c r="A171" s="43"/>
      <c r="B171" s="35" t="s">
        <v>8</v>
      </c>
      <c r="C171" s="36"/>
      <c r="D171" s="50">
        <v>0</v>
      </c>
      <c r="E171" s="68">
        <v>0</v>
      </c>
      <c r="F171" s="68">
        <v>0</v>
      </c>
      <c r="G171" s="28" t="s">
        <v>30</v>
      </c>
      <c r="H171" s="101"/>
      <c r="I171" s="101"/>
      <c r="J171" s="101"/>
      <c r="K171" s="98"/>
      <c r="L171" s="1"/>
    </row>
    <row r="172" spans="1:12" s="17" customFormat="1" ht="16.5" hidden="1" customHeight="1" thickBot="1" x14ac:dyDescent="0.35">
      <c r="A172" s="43"/>
      <c r="B172" s="37" t="s">
        <v>37</v>
      </c>
      <c r="C172" s="36"/>
      <c r="D172" s="50">
        <v>0</v>
      </c>
      <c r="E172" s="68">
        <v>0</v>
      </c>
      <c r="F172" s="68">
        <v>0</v>
      </c>
      <c r="G172" s="28" t="s">
        <v>30</v>
      </c>
      <c r="H172" s="102"/>
      <c r="I172" s="102"/>
      <c r="J172" s="102"/>
      <c r="K172" s="45"/>
      <c r="L172" s="1"/>
    </row>
    <row r="173" spans="1:12" s="16" customFormat="1" ht="85.5" hidden="1" customHeight="1" thickBot="1" x14ac:dyDescent="0.35">
      <c r="A173" s="48"/>
      <c r="B173" s="51" t="s">
        <v>55</v>
      </c>
      <c r="C173" s="32" t="s">
        <v>30</v>
      </c>
      <c r="D173" s="29">
        <v>0</v>
      </c>
      <c r="E173" s="68">
        <v>0</v>
      </c>
      <c r="F173" s="68">
        <v>0</v>
      </c>
      <c r="G173" s="28" t="s">
        <v>30</v>
      </c>
      <c r="H173" s="96" t="s">
        <v>30</v>
      </c>
      <c r="I173" s="96" t="s">
        <v>30</v>
      </c>
      <c r="J173" s="96" t="s">
        <v>30</v>
      </c>
      <c r="K173" s="85" t="s">
        <v>30</v>
      </c>
      <c r="L173" s="1"/>
    </row>
    <row r="174" spans="1:12" s="16" customFormat="1" ht="16.5" hidden="1" customHeight="1" thickBot="1" x14ac:dyDescent="0.35">
      <c r="A174" s="43"/>
      <c r="B174" s="52" t="s">
        <v>32</v>
      </c>
      <c r="C174" s="36"/>
      <c r="D174" s="29">
        <v>0</v>
      </c>
      <c r="E174" s="68">
        <v>0</v>
      </c>
      <c r="F174" s="68">
        <v>0</v>
      </c>
      <c r="G174" s="28" t="s">
        <v>30</v>
      </c>
      <c r="H174" s="101"/>
      <c r="I174" s="101"/>
      <c r="J174" s="101"/>
      <c r="K174" s="99"/>
      <c r="L174" s="1"/>
    </row>
    <row r="175" spans="1:12" s="16" customFormat="1" ht="16.5" hidden="1" customHeight="1" thickBot="1" x14ac:dyDescent="0.35">
      <c r="A175" s="43"/>
      <c r="B175" s="35" t="s">
        <v>7</v>
      </c>
      <c r="C175" s="36"/>
      <c r="D175" s="29">
        <v>0</v>
      </c>
      <c r="E175" s="68">
        <v>0</v>
      </c>
      <c r="F175" s="68">
        <v>0</v>
      </c>
      <c r="G175" s="28" t="s">
        <v>30</v>
      </c>
      <c r="H175" s="101"/>
      <c r="I175" s="101"/>
      <c r="J175" s="101"/>
      <c r="K175" s="99"/>
      <c r="L175" s="1"/>
    </row>
    <row r="176" spans="1:12" s="16" customFormat="1" ht="16.5" hidden="1" customHeight="1" thickBot="1" x14ac:dyDescent="0.35">
      <c r="A176" s="43"/>
      <c r="B176" s="35" t="s">
        <v>8</v>
      </c>
      <c r="C176" s="36"/>
      <c r="D176" s="29">
        <v>0</v>
      </c>
      <c r="E176" s="68">
        <v>0</v>
      </c>
      <c r="F176" s="68">
        <v>0</v>
      </c>
      <c r="G176" s="28" t="s">
        <v>30</v>
      </c>
      <c r="H176" s="101"/>
      <c r="I176" s="101"/>
      <c r="J176" s="101"/>
      <c r="K176" s="99"/>
      <c r="L176" s="1"/>
    </row>
    <row r="177" spans="1:12" s="17" customFormat="1" ht="16.5" hidden="1" customHeight="1" thickBot="1" x14ac:dyDescent="0.35">
      <c r="A177" s="43"/>
      <c r="B177" s="35" t="s">
        <v>37</v>
      </c>
      <c r="C177" s="36"/>
      <c r="D177" s="29">
        <v>0</v>
      </c>
      <c r="E177" s="68">
        <v>0</v>
      </c>
      <c r="F177" s="68">
        <v>0</v>
      </c>
      <c r="G177" s="28" t="s">
        <v>30</v>
      </c>
      <c r="H177" s="102"/>
      <c r="I177" s="102"/>
      <c r="J177" s="102"/>
      <c r="K177" s="100"/>
      <c r="L177" s="1"/>
    </row>
    <row r="178" spans="1:12" s="16" customFormat="1" ht="38.25" customHeight="1" thickBot="1" x14ac:dyDescent="0.35">
      <c r="A178" s="43"/>
      <c r="B178" s="42" t="s">
        <v>111</v>
      </c>
      <c r="C178" s="46"/>
      <c r="D178" s="31">
        <f>D180+D181</f>
        <v>1081.8</v>
      </c>
      <c r="E178" s="81">
        <f>E180+E181</f>
        <v>1081.8</v>
      </c>
      <c r="F178" s="81">
        <f>F180+F181</f>
        <v>838</v>
      </c>
      <c r="G178" s="28">
        <f t="shared" ref="G178:G181" si="30">F178/E178*100</f>
        <v>77.463486781290442</v>
      </c>
      <c r="H178" s="53" t="s">
        <v>30</v>
      </c>
      <c r="I178" s="33" t="s">
        <v>30</v>
      </c>
      <c r="J178" s="26" t="s">
        <v>30</v>
      </c>
      <c r="K178" s="38" t="s">
        <v>30</v>
      </c>
      <c r="L178" s="1"/>
    </row>
    <row r="179" spans="1:12" s="16" customFormat="1" ht="16.5" customHeight="1" thickBot="1" x14ac:dyDescent="0.35">
      <c r="A179" s="43"/>
      <c r="B179" s="42" t="s">
        <v>32</v>
      </c>
      <c r="C179" s="46"/>
      <c r="D179" s="31">
        <v>0</v>
      </c>
      <c r="E179" s="81">
        <v>0</v>
      </c>
      <c r="F179" s="81">
        <v>0</v>
      </c>
      <c r="G179" s="28" t="s">
        <v>30</v>
      </c>
      <c r="H179" s="53" t="s">
        <v>30</v>
      </c>
      <c r="I179" s="33" t="s">
        <v>30</v>
      </c>
      <c r="J179" s="26" t="s">
        <v>30</v>
      </c>
      <c r="K179" s="45" t="s">
        <v>30</v>
      </c>
      <c r="L179" s="1"/>
    </row>
    <row r="180" spans="1:12" s="16" customFormat="1" ht="19.5" customHeight="1" thickBot="1" x14ac:dyDescent="0.35">
      <c r="A180" s="43"/>
      <c r="B180" s="42" t="s">
        <v>7</v>
      </c>
      <c r="C180" s="46"/>
      <c r="D180" s="31">
        <f>D17+D60+D85+D120+D130+D140+D150+D165</f>
        <v>56.8</v>
      </c>
      <c r="E180" s="81">
        <f>E17+E60+E85+E120+E130+E140+E150+E165</f>
        <v>56.8</v>
      </c>
      <c r="F180" s="81">
        <f>F17+F78</f>
        <v>36</v>
      </c>
      <c r="G180" s="28">
        <f t="shared" si="30"/>
        <v>63.380281690140848</v>
      </c>
      <c r="H180" s="53" t="s">
        <v>30</v>
      </c>
      <c r="I180" s="33" t="s">
        <v>30</v>
      </c>
      <c r="J180" s="26" t="s">
        <v>30</v>
      </c>
      <c r="K180" s="45" t="s">
        <v>30</v>
      </c>
      <c r="L180" s="1"/>
    </row>
    <row r="181" spans="1:12" s="16" customFormat="1" ht="21" customHeight="1" thickBot="1" x14ac:dyDescent="0.35">
      <c r="A181" s="43"/>
      <c r="B181" s="42" t="s">
        <v>8</v>
      </c>
      <c r="C181" s="46"/>
      <c r="D181" s="31">
        <f>D138+D128+D83+D61</f>
        <v>1025</v>
      </c>
      <c r="E181" s="81">
        <f>E138+E128+E83+E61</f>
        <v>1025</v>
      </c>
      <c r="F181" s="81">
        <f>F138+F128+F86+F61</f>
        <v>802</v>
      </c>
      <c r="G181" s="28">
        <f t="shared" si="30"/>
        <v>78.243902439024396</v>
      </c>
      <c r="H181" s="53" t="s">
        <v>30</v>
      </c>
      <c r="I181" s="33" t="s">
        <v>30</v>
      </c>
      <c r="J181" s="26" t="s">
        <v>30</v>
      </c>
      <c r="K181" s="45" t="s">
        <v>30</v>
      </c>
      <c r="L181" s="1"/>
    </row>
    <row r="182" spans="1:12" s="16" customFormat="1" ht="16.5" customHeight="1" thickBot="1" x14ac:dyDescent="0.35">
      <c r="A182" s="43"/>
      <c r="B182" s="42" t="s">
        <v>37</v>
      </c>
      <c r="C182" s="46"/>
      <c r="D182" s="31">
        <v>0</v>
      </c>
      <c r="E182" s="31">
        <v>0</v>
      </c>
      <c r="F182" s="31">
        <v>0</v>
      </c>
      <c r="G182" s="31">
        <v>0</v>
      </c>
      <c r="H182" s="53" t="s">
        <v>30</v>
      </c>
      <c r="I182" s="33" t="s">
        <v>30</v>
      </c>
      <c r="J182" s="26" t="s">
        <v>30</v>
      </c>
      <c r="K182" s="45" t="s">
        <v>30</v>
      </c>
      <c r="L182" s="1"/>
    </row>
    <row r="183" spans="1:12" s="16" customFormat="1" ht="16.5" customHeight="1" x14ac:dyDescent="0.3">
      <c r="A183" s="54"/>
      <c r="B183" s="55"/>
      <c r="C183" s="56"/>
      <c r="D183" s="57"/>
      <c r="E183" s="57"/>
      <c r="F183" s="57"/>
      <c r="G183" s="57"/>
      <c r="H183" s="58"/>
      <c r="I183" s="58"/>
      <c r="J183" s="59"/>
      <c r="K183" s="57"/>
      <c r="L183" s="1"/>
    </row>
    <row r="184" spans="1:12" s="16" customFormat="1" ht="60.75" customHeight="1" x14ac:dyDescent="0.35">
      <c r="A184" s="140" t="s">
        <v>86</v>
      </c>
      <c r="B184" s="140"/>
      <c r="C184" s="77"/>
      <c r="D184" s="142" t="s">
        <v>93</v>
      </c>
      <c r="E184" s="142"/>
      <c r="F184" s="78"/>
      <c r="G184" s="78"/>
      <c r="H184" s="76"/>
      <c r="I184" s="141" t="s">
        <v>57</v>
      </c>
      <c r="J184" s="141"/>
      <c r="K184" s="141"/>
      <c r="L184" s="1"/>
    </row>
    <row r="185" spans="1:12" s="16" customFormat="1" ht="16.5" customHeight="1" x14ac:dyDescent="0.3">
      <c r="A185" s="62"/>
      <c r="B185" s="62"/>
      <c r="C185" s="60"/>
      <c r="D185" s="143" t="s">
        <v>23</v>
      </c>
      <c r="E185" s="143"/>
      <c r="F185" s="62"/>
      <c r="G185" s="62"/>
      <c r="H185" s="61"/>
      <c r="I185" s="61"/>
      <c r="J185" s="139" t="s">
        <v>24</v>
      </c>
      <c r="K185" s="139"/>
      <c r="L185" s="1"/>
    </row>
    <row r="186" spans="1:12" s="16" customFormat="1" ht="16.5" customHeight="1" x14ac:dyDescent="0.3">
      <c r="A186" s="137" t="s">
        <v>102</v>
      </c>
      <c r="B186" s="137"/>
      <c r="C186" s="60"/>
      <c r="D186" s="62"/>
      <c r="E186" s="62"/>
      <c r="F186" s="62"/>
      <c r="G186" s="62"/>
      <c r="H186" s="61"/>
      <c r="I186" s="61"/>
      <c r="J186" s="62"/>
      <c r="K186" s="62"/>
      <c r="L186" s="1"/>
    </row>
    <row r="187" spans="1:12" s="16" customFormat="1" ht="16.5" customHeight="1" x14ac:dyDescent="0.3">
      <c r="A187" s="136" t="s">
        <v>25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"/>
    </row>
    <row r="188" spans="1:12" s="15" customFormat="1" ht="16.5" customHeight="1" x14ac:dyDescent="0.3">
      <c r="A188" s="136" t="s">
        <v>26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"/>
    </row>
    <row r="189" spans="1:12" s="15" customFormat="1" ht="16.5" customHeight="1" x14ac:dyDescent="0.3">
      <c r="A189" s="136" t="s">
        <v>28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"/>
    </row>
    <row r="190" spans="1:12" s="15" customFormat="1" ht="16.5" customHeight="1" x14ac:dyDescent="0.3">
      <c r="A190" s="63"/>
      <c r="B190" s="138"/>
      <c r="C190" s="138"/>
      <c r="D190" s="63"/>
      <c r="E190" s="63"/>
      <c r="F190" s="63"/>
      <c r="G190" s="64"/>
      <c r="H190" s="65"/>
      <c r="I190" s="65"/>
      <c r="J190" s="64"/>
      <c r="K190" s="64"/>
      <c r="L190" s="1"/>
    </row>
    <row r="191" spans="1:12" s="15" customFormat="1" ht="16.5" customHeight="1" x14ac:dyDescent="0.3">
      <c r="A191" s="113"/>
      <c r="B191" s="113"/>
      <c r="C191" s="113"/>
      <c r="D191" s="113"/>
      <c r="E191" s="3"/>
      <c r="F191" s="3"/>
      <c r="G191" s="13"/>
      <c r="H191" s="24"/>
      <c r="I191" s="24"/>
      <c r="J191" s="13"/>
      <c r="K191" s="13"/>
      <c r="L191" s="1"/>
    </row>
    <row r="192" spans="1:12" ht="78.75" customHeight="1" x14ac:dyDescent="0.3">
      <c r="L192" s="1"/>
    </row>
    <row r="193" spans="1:12" ht="31.5" customHeight="1" x14ac:dyDescent="0.3">
      <c r="L193" s="1"/>
    </row>
    <row r="194" spans="1:12" s="2" customFormat="1" ht="31.5" customHeight="1" x14ac:dyDescent="0.3">
      <c r="A194" s="9"/>
      <c r="B194"/>
      <c r="C194" s="22"/>
      <c r="D194"/>
      <c r="E194"/>
      <c r="F194"/>
      <c r="G194"/>
      <c r="H194" s="23"/>
      <c r="I194" s="23"/>
      <c r="J194"/>
      <c r="K194"/>
      <c r="L194" s="1"/>
    </row>
    <row r="195" spans="1:12" ht="47.25" customHeight="1" x14ac:dyDescent="0.3">
      <c r="L195" s="1"/>
    </row>
    <row r="196" spans="1:12" ht="31.5" customHeight="1" x14ac:dyDescent="0.3">
      <c r="L196" s="1"/>
    </row>
    <row r="197" spans="1:12" ht="16.5" customHeight="1" x14ac:dyDescent="0.3">
      <c r="L197" s="1"/>
    </row>
    <row r="198" spans="1:12" ht="16.5" customHeight="1" x14ac:dyDescent="0.3">
      <c r="L198" s="1"/>
    </row>
    <row r="199" spans="1:12" ht="31.5" customHeight="1" x14ac:dyDescent="0.3">
      <c r="L199" s="1"/>
    </row>
    <row r="200" spans="1:12" ht="16.5" customHeight="1" x14ac:dyDescent="0.3">
      <c r="L200" s="1"/>
    </row>
    <row r="201" spans="1:12" ht="31.5" customHeight="1" x14ac:dyDescent="0.3">
      <c r="L201" s="1"/>
    </row>
    <row r="202" spans="1:12" ht="47.25" customHeight="1" x14ac:dyDescent="0.3">
      <c r="L202" s="1"/>
    </row>
    <row r="203" spans="1:12" ht="31.5" customHeight="1" x14ac:dyDescent="0.3">
      <c r="L203" s="1"/>
    </row>
    <row r="204" spans="1:12" ht="75" customHeight="1" x14ac:dyDescent="0.3">
      <c r="L204" s="1"/>
    </row>
    <row r="205" spans="1:12" s="2" customFormat="1" ht="15.6" x14ac:dyDescent="0.3">
      <c r="A205" s="9"/>
      <c r="B205"/>
      <c r="C205" s="22"/>
      <c r="D205"/>
      <c r="E205"/>
      <c r="F205"/>
      <c r="G205"/>
      <c r="H205" s="23"/>
      <c r="I205" s="23"/>
      <c r="J205"/>
      <c r="K205"/>
      <c r="L205" s="1"/>
    </row>
    <row r="206" spans="1:12" s="2" customFormat="1" ht="15.6" x14ac:dyDescent="0.3">
      <c r="A206" s="9"/>
      <c r="B206"/>
      <c r="C206" s="22"/>
      <c r="D206"/>
      <c r="E206"/>
      <c r="F206"/>
      <c r="G206"/>
      <c r="H206" s="23"/>
      <c r="I206" s="23"/>
      <c r="J206"/>
      <c r="K206"/>
      <c r="L206" s="1"/>
    </row>
    <row r="207" spans="1:12" s="2" customFormat="1" ht="15.6" x14ac:dyDescent="0.3">
      <c r="A207" s="9"/>
      <c r="B207"/>
      <c r="C207" s="22"/>
      <c r="D207"/>
      <c r="E207"/>
      <c r="F207"/>
      <c r="G207"/>
      <c r="H207" s="23"/>
      <c r="I207" s="23"/>
      <c r="J207"/>
      <c r="K207"/>
      <c r="L207" s="1"/>
    </row>
    <row r="208" spans="1:12" s="2" customFormat="1" ht="15.6" x14ac:dyDescent="0.3">
      <c r="A208" s="9"/>
      <c r="B208"/>
      <c r="C208" s="22"/>
      <c r="D208"/>
      <c r="E208"/>
      <c r="F208"/>
      <c r="G208"/>
      <c r="H208" s="23"/>
      <c r="I208" s="23"/>
      <c r="J208"/>
      <c r="K208"/>
      <c r="L208" s="1"/>
    </row>
    <row r="209" spans="12:15" ht="15.6" x14ac:dyDescent="0.3">
      <c r="L209" s="1"/>
    </row>
    <row r="210" spans="12:15" ht="15.75" customHeight="1" x14ac:dyDescent="0.3"/>
    <row r="213" spans="12:15" ht="18.600000000000001" x14ac:dyDescent="0.3">
      <c r="L213" s="12"/>
      <c r="M213" s="12"/>
      <c r="N213" s="12"/>
      <c r="O213" s="12"/>
    </row>
    <row r="214" spans="12:15" ht="39" customHeight="1" x14ac:dyDescent="0.3">
      <c r="L214" s="12"/>
      <c r="M214" s="12"/>
      <c r="N214" s="12"/>
      <c r="O214" s="12"/>
    </row>
    <row r="215" spans="12:15" ht="37.5" customHeight="1" x14ac:dyDescent="0.3">
      <c r="L215" s="12"/>
      <c r="M215" s="12"/>
      <c r="N215" s="12"/>
      <c r="O215" s="12"/>
    </row>
    <row r="216" spans="12:15" ht="15.6" x14ac:dyDescent="0.3">
      <c r="L216" s="10"/>
      <c r="M216" s="10"/>
      <c r="N216" s="10"/>
      <c r="O216" s="3"/>
    </row>
    <row r="217" spans="12:15" ht="15.6" x14ac:dyDescent="0.3">
      <c r="L217" s="11"/>
      <c r="M217" s="10"/>
      <c r="N217" s="10"/>
      <c r="O217" s="3"/>
    </row>
  </sheetData>
  <mergeCells count="180">
    <mergeCell ref="K123:K127"/>
    <mergeCell ref="I108:I112"/>
    <mergeCell ref="I113:I117"/>
    <mergeCell ref="C118:C122"/>
    <mergeCell ref="C123:C127"/>
    <mergeCell ref="C128:C132"/>
    <mergeCell ref="C68:C72"/>
    <mergeCell ref="K73:K77"/>
    <mergeCell ref="C73:C77"/>
    <mergeCell ref="C78:C82"/>
    <mergeCell ref="C93:C97"/>
    <mergeCell ref="C88:C92"/>
    <mergeCell ref="C83:C87"/>
    <mergeCell ref="C98:C102"/>
    <mergeCell ref="C108:C112"/>
    <mergeCell ref="J68:J72"/>
    <mergeCell ref="H83:H87"/>
    <mergeCell ref="H108:H117"/>
    <mergeCell ref="C113:C117"/>
    <mergeCell ref="S128:S132"/>
    <mergeCell ref="S138:S142"/>
    <mergeCell ref="L118:L122"/>
    <mergeCell ref="J133:J137"/>
    <mergeCell ref="K133:K137"/>
    <mergeCell ref="K43:K52"/>
    <mergeCell ref="K53:K57"/>
    <mergeCell ref="K68:K72"/>
    <mergeCell ref="J78:J82"/>
    <mergeCell ref="J128:J132"/>
    <mergeCell ref="J98:J102"/>
    <mergeCell ref="M83:M87"/>
    <mergeCell ref="N83:N87"/>
    <mergeCell ref="O83:O87"/>
    <mergeCell ref="P83:P87"/>
    <mergeCell ref="Q83:Q87"/>
    <mergeCell ref="R83:R87"/>
    <mergeCell ref="K128:K132"/>
    <mergeCell ref="K103:K107"/>
    <mergeCell ref="J103:J107"/>
    <mergeCell ref="K113:K117"/>
    <mergeCell ref="J118:J122"/>
    <mergeCell ref="L83:L87"/>
    <mergeCell ref="J123:J127"/>
    <mergeCell ref="K118:K122"/>
    <mergeCell ref="I25:I29"/>
    <mergeCell ref="J25:J29"/>
    <mergeCell ref="K25:K29"/>
    <mergeCell ref="I35:I39"/>
    <mergeCell ref="J35:J39"/>
    <mergeCell ref="K35:K39"/>
    <mergeCell ref="H173:H177"/>
    <mergeCell ref="H163:H167"/>
    <mergeCell ref="H168:H172"/>
    <mergeCell ref="H148:H152"/>
    <mergeCell ref="H143:H147"/>
    <mergeCell ref="H123:H127"/>
    <mergeCell ref="K93:K97"/>
    <mergeCell ref="H88:H92"/>
    <mergeCell ref="I88:I92"/>
    <mergeCell ref="J88:J92"/>
    <mergeCell ref="J108:J112"/>
    <mergeCell ref="H103:H107"/>
    <mergeCell ref="I103:I107"/>
    <mergeCell ref="J113:J117"/>
    <mergeCell ref="H98:H102"/>
    <mergeCell ref="I98:I102"/>
    <mergeCell ref="H128:H132"/>
    <mergeCell ref="J138:J142"/>
    <mergeCell ref="I173:I177"/>
    <mergeCell ref="J173:J177"/>
    <mergeCell ref="K148:K152"/>
    <mergeCell ref="J143:J147"/>
    <mergeCell ref="K138:K142"/>
    <mergeCell ref="C143:C147"/>
    <mergeCell ref="C148:C152"/>
    <mergeCell ref="J163:J167"/>
    <mergeCell ref="J168:J172"/>
    <mergeCell ref="J148:J152"/>
    <mergeCell ref="I168:I172"/>
    <mergeCell ref="K173:K177"/>
    <mergeCell ref="K163:K171"/>
    <mergeCell ref="K158:K162"/>
    <mergeCell ref="K153:K157"/>
    <mergeCell ref="K143:K147"/>
    <mergeCell ref="C133:C137"/>
    <mergeCell ref="C138:C142"/>
    <mergeCell ref="I148:I152"/>
    <mergeCell ref="I163:I167"/>
    <mergeCell ref="H138:H142"/>
    <mergeCell ref="I138:I142"/>
    <mergeCell ref="H133:H137"/>
    <mergeCell ref="H118:H122"/>
    <mergeCell ref="I128:I132"/>
    <mergeCell ref="I143:I147"/>
    <mergeCell ref="I133:I137"/>
    <mergeCell ref="I123:I127"/>
    <mergeCell ref="I118:I122"/>
    <mergeCell ref="A191:D191"/>
    <mergeCell ref="A187:K187"/>
    <mergeCell ref="A188:K188"/>
    <mergeCell ref="A189:K189"/>
    <mergeCell ref="A186:B186"/>
    <mergeCell ref="B190:C190"/>
    <mergeCell ref="J185:K185"/>
    <mergeCell ref="A184:B184"/>
    <mergeCell ref="I184:K184"/>
    <mergeCell ref="D184:E184"/>
    <mergeCell ref="D185:E185"/>
    <mergeCell ref="C15:C19"/>
    <mergeCell ref="C20:C24"/>
    <mergeCell ref="K108:K112"/>
    <mergeCell ref="J63:J67"/>
    <mergeCell ref="J58:J62"/>
    <mergeCell ref="K58:K62"/>
    <mergeCell ref="I43:I52"/>
    <mergeCell ref="J43:J52"/>
    <mergeCell ref="I30:I34"/>
    <mergeCell ref="J30:J34"/>
    <mergeCell ref="K30:K34"/>
    <mergeCell ref="H30:H34"/>
    <mergeCell ref="H35:H39"/>
    <mergeCell ref="H93:H97"/>
    <mergeCell ref="I93:I97"/>
    <mergeCell ref="C44:C52"/>
    <mergeCell ref="C25:C29"/>
    <mergeCell ref="C40:C43"/>
    <mergeCell ref="K88:K92"/>
    <mergeCell ref="K98:K102"/>
    <mergeCell ref="K78:K82"/>
    <mergeCell ref="H63:H67"/>
    <mergeCell ref="I63:I67"/>
    <mergeCell ref="J93:J97"/>
    <mergeCell ref="H1:K1"/>
    <mergeCell ref="H2:K2"/>
    <mergeCell ref="H3:K3"/>
    <mergeCell ref="F12:F13"/>
    <mergeCell ref="G12:G13"/>
    <mergeCell ref="A9:L9"/>
    <mergeCell ref="A10:L10"/>
    <mergeCell ref="A11:L11"/>
    <mergeCell ref="K6:L6"/>
    <mergeCell ref="A7:L7"/>
    <mergeCell ref="A8:L8"/>
    <mergeCell ref="A1:A5"/>
    <mergeCell ref="B1:B5"/>
    <mergeCell ref="C1:D5"/>
    <mergeCell ref="E1:F5"/>
    <mergeCell ref="H5:K5"/>
    <mergeCell ref="E6:F6"/>
    <mergeCell ref="H12:I12"/>
    <mergeCell ref="C6:D6"/>
    <mergeCell ref="J12:J13"/>
    <mergeCell ref="K12:K13"/>
    <mergeCell ref="A12:A13"/>
    <mergeCell ref="B12:B13"/>
    <mergeCell ref="C12:C13"/>
    <mergeCell ref="D12:D13"/>
    <mergeCell ref="E12:E13"/>
    <mergeCell ref="H15:H19"/>
    <mergeCell ref="I15:I19"/>
    <mergeCell ref="K83:K87"/>
    <mergeCell ref="J73:J77"/>
    <mergeCell ref="H68:H72"/>
    <mergeCell ref="I68:I72"/>
    <mergeCell ref="H73:H77"/>
    <mergeCell ref="I73:I77"/>
    <mergeCell ref="I83:I87"/>
    <mergeCell ref="H78:H82"/>
    <mergeCell ref="I78:I82"/>
    <mergeCell ref="J83:J87"/>
    <mergeCell ref="H20:H24"/>
    <mergeCell ref="I20:I24"/>
    <mergeCell ref="J20:J24"/>
    <mergeCell ref="J15:J19"/>
    <mergeCell ref="K15:K19"/>
    <mergeCell ref="K20:K24"/>
    <mergeCell ref="H44:H53"/>
    <mergeCell ref="H25:H29"/>
    <mergeCell ref="H58:H62"/>
    <mergeCell ref="I58:I62"/>
  </mergeCells>
  <pageMargins left="0.23622047244094491" right="0.23622047244094491" top="0.35433070866141736" bottom="0.3937007874015748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2021-01-26T14:13:12Z</cp:lastPrinted>
  <dcterms:created xsi:type="dcterms:W3CDTF">2018-05-24T06:28:27Z</dcterms:created>
  <dcterms:modified xsi:type="dcterms:W3CDTF">2021-03-02T12:22:38Z</dcterms:modified>
</cp:coreProperties>
</file>